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3\"/>
    </mc:Choice>
  </mc:AlternateContent>
  <bookViews>
    <workbookView xWindow="0" yWindow="0" windowWidth="20490" windowHeight="67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ввод'!$A$1:$AD$100</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91" i="30" l="1"/>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63" i="30" s="1"/>
  <c r="B45" i="30"/>
  <c r="B46" i="30" s="1"/>
  <c r="Q86" i="30" l="1"/>
  <c r="T86" i="30"/>
  <c r="I86" i="30"/>
  <c r="Y86" i="30"/>
  <c r="C86" i="30"/>
  <c r="G86" i="30"/>
  <c r="K86" i="30"/>
  <c r="S86" i="30"/>
  <c r="W86" i="30"/>
  <c r="AA86" i="30"/>
  <c r="E86" i="30"/>
  <c r="U86" i="30"/>
  <c r="O86" i="30"/>
  <c r="B69" i="30"/>
  <c r="C49" i="30"/>
  <c r="J86" i="30"/>
  <c r="Z86" i="30"/>
  <c r="F86" i="30"/>
  <c r="V86" i="30"/>
  <c r="D80" i="30"/>
  <c r="D57" i="30"/>
  <c r="D86" i="30"/>
  <c r="H86" i="30"/>
  <c r="L86" i="30"/>
  <c r="P86" i="30"/>
  <c r="X86" i="30"/>
  <c r="B86" i="30"/>
  <c r="B85" i="30"/>
  <c r="M86" i="30"/>
  <c r="R86" i="30"/>
  <c r="C82" i="30"/>
  <c r="E47" i="30"/>
  <c r="N86" i="30"/>
  <c r="D73" i="30"/>
  <c r="D91" i="30"/>
  <c r="E79" i="30"/>
  <c r="D82" i="30" l="1"/>
  <c r="D71" i="30"/>
  <c r="E73" i="30"/>
  <c r="E82" i="30" s="1"/>
  <c r="F47" i="30"/>
  <c r="E80" i="30"/>
  <c r="E63" i="30"/>
  <c r="E57" i="30"/>
  <c r="B65" i="30"/>
  <c r="B72" i="30" s="1"/>
  <c r="B74" i="30" s="1"/>
  <c r="E91" i="30"/>
  <c r="F79" i="30"/>
  <c r="C69" i="30"/>
  <c r="D49" i="30"/>
  <c r="C70" i="30"/>
  <c r="E71" i="30" l="1"/>
  <c r="F73" i="30"/>
  <c r="F82" i="30" s="1"/>
  <c r="B81" i="30"/>
  <c r="B76" i="30"/>
  <c r="F80" i="30"/>
  <c r="F63" i="30"/>
  <c r="F57" i="30"/>
  <c r="G47" i="30"/>
  <c r="C85" i="30"/>
  <c r="C65" i="30"/>
  <c r="C72" i="30" s="1"/>
  <c r="C74" i="30" s="1"/>
  <c r="F91" i="30"/>
  <c r="G79" i="30"/>
  <c r="G73" i="30"/>
  <c r="D69" i="30"/>
  <c r="D70" i="30"/>
  <c r="E49" i="30"/>
  <c r="F71" i="30" l="1"/>
  <c r="D65" i="30"/>
  <c r="D72" i="30" s="1"/>
  <c r="D74" i="30" s="1"/>
  <c r="D85" i="30"/>
  <c r="B77" i="30"/>
  <c r="B78" i="30" s="1"/>
  <c r="E70" i="30"/>
  <c r="F49" i="30"/>
  <c r="E69" i="30"/>
  <c r="G71" i="30"/>
  <c r="H73" i="30"/>
  <c r="C81" i="30"/>
  <c r="C76" i="30"/>
  <c r="G80" i="30"/>
  <c r="G63" i="30"/>
  <c r="G57" i="30"/>
  <c r="H47" i="30"/>
  <c r="D81" i="30"/>
  <c r="D76" i="30"/>
  <c r="G82" i="30"/>
  <c r="H79" i="30"/>
  <c r="G91" i="30"/>
  <c r="D77" i="30" l="1"/>
  <c r="D78" i="30" s="1"/>
  <c r="C77" i="30"/>
  <c r="F70" i="30"/>
  <c r="F69" i="30"/>
  <c r="G49" i="30"/>
  <c r="E65" i="30"/>
  <c r="E72" i="30" s="1"/>
  <c r="E74" i="30" s="1"/>
  <c r="H80" i="30"/>
  <c r="H57" i="30"/>
  <c r="H63" i="30"/>
  <c r="I47" i="30"/>
  <c r="H82" i="30"/>
  <c r="E85" i="30"/>
  <c r="F85" i="30" s="1"/>
  <c r="H71" i="30"/>
  <c r="I79" i="30"/>
  <c r="H91" i="30"/>
  <c r="B84" i="30"/>
  <c r="B89" i="30" s="1"/>
  <c r="I73" i="30"/>
  <c r="I71" i="30" s="1"/>
  <c r="C84" i="30" l="1"/>
  <c r="C89" i="30" s="1"/>
  <c r="C92" i="30" s="1"/>
  <c r="J47" i="30"/>
  <c r="I80" i="30"/>
  <c r="I57" i="30"/>
  <c r="I63" i="30"/>
  <c r="F65" i="30"/>
  <c r="F72" i="30" s="1"/>
  <c r="F74" i="30" s="1"/>
  <c r="C78" i="30"/>
  <c r="G69" i="30"/>
  <c r="H49" i="30"/>
  <c r="G70" i="30"/>
  <c r="I91" i="30"/>
  <c r="J79" i="30"/>
  <c r="E81" i="30"/>
  <c r="E76" i="30"/>
  <c r="I82" i="30"/>
  <c r="D84" i="30"/>
  <c r="D89" i="30" s="1"/>
  <c r="D92" i="30" s="1"/>
  <c r="C94" i="30"/>
  <c r="C90" i="30"/>
  <c r="B94" i="30"/>
  <c r="D94" i="30"/>
  <c r="B90" i="30"/>
  <c r="B95" i="30" s="1"/>
  <c r="B92" i="30"/>
  <c r="J73" i="30"/>
  <c r="J71" i="30" s="1"/>
  <c r="D90" i="30" l="1"/>
  <c r="D95" i="30" s="1"/>
  <c r="G85" i="30"/>
  <c r="E77" i="30"/>
  <c r="I49" i="30"/>
  <c r="H69" i="30"/>
  <c r="H70" i="30"/>
  <c r="J63" i="30"/>
  <c r="K47" i="30"/>
  <c r="J80" i="30"/>
  <c r="J57" i="30"/>
  <c r="C95" i="30"/>
  <c r="G65" i="30"/>
  <c r="G72" i="30" s="1"/>
  <c r="G74" i="30" s="1"/>
  <c r="B93" i="30"/>
  <c r="B96" i="30" s="1"/>
  <c r="D93" i="30"/>
  <c r="C93" i="30"/>
  <c r="J91" i="30"/>
  <c r="K79" i="30"/>
  <c r="F81" i="30"/>
  <c r="F76" i="30"/>
  <c r="J82" i="30"/>
  <c r="K73" i="30"/>
  <c r="K71" i="30" s="1"/>
  <c r="D96" i="30" l="1"/>
  <c r="G76" i="30"/>
  <c r="G81" i="30"/>
  <c r="H65" i="30"/>
  <c r="H72" i="30" s="1"/>
  <c r="H74" i="30" s="1"/>
  <c r="F77" i="30"/>
  <c r="I69" i="30"/>
  <c r="I70" i="30"/>
  <c r="J49" i="30"/>
  <c r="K82" i="30"/>
  <c r="L73" i="30"/>
  <c r="E84" i="30"/>
  <c r="E89" i="30" s="1"/>
  <c r="C96" i="30"/>
  <c r="K80" i="30"/>
  <c r="K57" i="30"/>
  <c r="K63" i="30"/>
  <c r="L47" i="30"/>
  <c r="K91" i="30"/>
  <c r="L79" i="30"/>
  <c r="H85" i="30"/>
  <c r="E78" i="30"/>
  <c r="I65" i="30" l="1"/>
  <c r="I72" i="30" s="1"/>
  <c r="I74" i="30" s="1"/>
  <c r="F84" i="30"/>
  <c r="F89" i="30" s="1"/>
  <c r="F92" i="30" s="1"/>
  <c r="M79" i="30"/>
  <c r="L91" i="30"/>
  <c r="I81" i="30"/>
  <c r="I76" i="30"/>
  <c r="E92" i="30"/>
  <c r="E90" i="30"/>
  <c r="E95" i="30" s="1"/>
  <c r="E94" i="30"/>
  <c r="F94" i="30"/>
  <c r="J70" i="30"/>
  <c r="K49" i="30"/>
  <c r="J69" i="30"/>
  <c r="F78" i="30"/>
  <c r="G77" i="30"/>
  <c r="G84" i="30" s="1"/>
  <c r="G89" i="30" s="1"/>
  <c r="H76" i="30"/>
  <c r="H81" i="30"/>
  <c r="L80" i="30"/>
  <c r="L57" i="30"/>
  <c r="L63" i="30"/>
  <c r="M47" i="30"/>
  <c r="L82" i="30"/>
  <c r="M73" i="30"/>
  <c r="L71" i="30"/>
  <c r="I85" i="30"/>
  <c r="J85" i="30" l="1"/>
  <c r="F90" i="30"/>
  <c r="G92" i="30"/>
  <c r="G93" i="30" s="1"/>
  <c r="G94" i="30"/>
  <c r="G90" i="30"/>
  <c r="F95" i="30"/>
  <c r="M91" i="30"/>
  <c r="N79" i="30"/>
  <c r="M82" i="30"/>
  <c r="N73" i="30"/>
  <c r="M71" i="30"/>
  <c r="K69" i="30"/>
  <c r="L49" i="30"/>
  <c r="K70" i="30"/>
  <c r="G78" i="30"/>
  <c r="F93" i="30"/>
  <c r="E93" i="30"/>
  <c r="E96" i="30" s="1"/>
  <c r="N47" i="30"/>
  <c r="M80" i="30"/>
  <c r="M63" i="30"/>
  <c r="M57" i="30"/>
  <c r="H77" i="30"/>
  <c r="J65" i="30"/>
  <c r="J72" i="30" s="1"/>
  <c r="J74" i="30" s="1"/>
  <c r="I77" i="30"/>
  <c r="I78" i="30" s="1"/>
  <c r="G95" i="30" l="1"/>
  <c r="K85" i="30"/>
  <c r="H78" i="30"/>
  <c r="L69" i="30"/>
  <c r="M49" i="30"/>
  <c r="L70" i="30"/>
  <c r="H84" i="30"/>
  <c r="N91" i="30"/>
  <c r="O79" i="30"/>
  <c r="F96" i="30"/>
  <c r="N82" i="30"/>
  <c r="O73" i="30"/>
  <c r="N71" i="30"/>
  <c r="J81" i="30"/>
  <c r="J76" i="30"/>
  <c r="N80" i="30"/>
  <c r="N63" i="30"/>
  <c r="N57" i="30"/>
  <c r="O47" i="30"/>
  <c r="G96" i="30"/>
  <c r="K65" i="30"/>
  <c r="K72" i="30" s="1"/>
  <c r="K74" i="30" s="1"/>
  <c r="L65" i="30" l="1"/>
  <c r="L72" i="30" s="1"/>
  <c r="L74" i="30" s="1"/>
  <c r="H89" i="30"/>
  <c r="I84" i="30"/>
  <c r="I89" i="30" s="1"/>
  <c r="I92" i="30" s="1"/>
  <c r="L85" i="30"/>
  <c r="K81" i="30"/>
  <c r="K76" i="30"/>
  <c r="L81" i="30"/>
  <c r="L76" i="30"/>
  <c r="O82" i="30"/>
  <c r="O71" i="30"/>
  <c r="P73" i="30"/>
  <c r="O91" i="30"/>
  <c r="P79" i="30"/>
  <c r="O80" i="30"/>
  <c r="P47" i="30"/>
  <c r="O57" i="30"/>
  <c r="O63" i="30"/>
  <c r="J77" i="30"/>
  <c r="M69" i="30"/>
  <c r="M65" i="30" s="1"/>
  <c r="M72" i="30" s="1"/>
  <c r="M74" i="30" s="1"/>
  <c r="N49" i="30"/>
  <c r="M70" i="30"/>
  <c r="L77" i="30" l="1"/>
  <c r="L78" i="30"/>
  <c r="M81" i="30"/>
  <c r="M76" i="30"/>
  <c r="P91" i="30"/>
  <c r="Q79" i="30"/>
  <c r="J84" i="30"/>
  <c r="J89" i="30" s="1"/>
  <c r="J92" i="30" s="1"/>
  <c r="P80" i="30"/>
  <c r="P57" i="30"/>
  <c r="P63" i="30"/>
  <c r="Q47" i="30"/>
  <c r="M85" i="30"/>
  <c r="P82" i="30"/>
  <c r="P71" i="30"/>
  <c r="Q73" i="30"/>
  <c r="N70" i="30"/>
  <c r="N69" i="30"/>
  <c r="O49" i="30"/>
  <c r="J78" i="30"/>
  <c r="K77" i="30"/>
  <c r="K78" i="30" s="1"/>
  <c r="H92" i="30"/>
  <c r="I90" i="30"/>
  <c r="H90" i="30"/>
  <c r="H95" i="30" s="1"/>
  <c r="H94" i="30"/>
  <c r="I94" i="30"/>
  <c r="N65" i="30" l="1"/>
  <c r="N72" i="30" s="1"/>
  <c r="N74" i="30" s="1"/>
  <c r="K84" i="30"/>
  <c r="K89" i="30" s="1"/>
  <c r="K92" i="30" s="1"/>
  <c r="J94" i="30"/>
  <c r="J90" i="30"/>
  <c r="J95" i="30" s="1"/>
  <c r="Q82" i="30"/>
  <c r="Q71" i="30"/>
  <c r="R73" i="30"/>
  <c r="M77" i="30"/>
  <c r="M78" i="30" s="1"/>
  <c r="J93" i="30"/>
  <c r="K93" i="30"/>
  <c r="H93" i="30"/>
  <c r="H96" i="30" s="1"/>
  <c r="I93" i="30"/>
  <c r="O69" i="30"/>
  <c r="P49" i="30"/>
  <c r="O70" i="30"/>
  <c r="I95" i="30"/>
  <c r="N81" i="30"/>
  <c r="N76" i="30"/>
  <c r="R47" i="30"/>
  <c r="Q57" i="30"/>
  <c r="Q63" i="30"/>
  <c r="Q80" i="30"/>
  <c r="Q91" i="30"/>
  <c r="R79" i="30"/>
  <c r="N85" i="30"/>
  <c r="L84" i="30"/>
  <c r="L89" i="30" s="1"/>
  <c r="L90" i="30" s="1"/>
  <c r="K94" i="30" l="1"/>
  <c r="J96" i="30"/>
  <c r="K90" i="30"/>
  <c r="K95" i="30" s="1"/>
  <c r="L95" i="30"/>
  <c r="K96" i="30"/>
  <c r="O85" i="30"/>
  <c r="R82" i="30"/>
  <c r="S73" i="30"/>
  <c r="R71" i="30"/>
  <c r="S79" i="30"/>
  <c r="R91" i="30"/>
  <c r="N77" i="30"/>
  <c r="N78" i="30" s="1"/>
  <c r="P70" i="30"/>
  <c r="Q49" i="30"/>
  <c r="P69" i="30"/>
  <c r="I96" i="30"/>
  <c r="R63" i="30"/>
  <c r="S47" i="30"/>
  <c r="R80" i="30"/>
  <c r="R57" i="30"/>
  <c r="L92" i="30"/>
  <c r="L94" i="30"/>
  <c r="O65" i="30"/>
  <c r="O72" i="30" s="1"/>
  <c r="O74" i="30" s="1"/>
  <c r="M84" i="30"/>
  <c r="M89" i="30" s="1"/>
  <c r="P65" i="30" l="1"/>
  <c r="P72" i="30" s="1"/>
  <c r="P74" i="30" s="1"/>
  <c r="S80" i="30"/>
  <c r="S63" i="30"/>
  <c r="S57" i="30"/>
  <c r="T47" i="30"/>
  <c r="O81" i="30"/>
  <c r="O76" i="30"/>
  <c r="N84" i="30"/>
  <c r="N89" i="30" s="1"/>
  <c r="Q69" i="30"/>
  <c r="R49" i="30"/>
  <c r="Q70" i="30"/>
  <c r="M92" i="30"/>
  <c r="M90" i="30"/>
  <c r="M95" i="30" s="1"/>
  <c r="M94" i="30"/>
  <c r="P76" i="30"/>
  <c r="P81" i="30"/>
  <c r="S82" i="30"/>
  <c r="T73" i="30"/>
  <c r="S71" i="30"/>
  <c r="M93" i="30"/>
  <c r="L93" i="30"/>
  <c r="L96" i="30" s="1"/>
  <c r="P85" i="30"/>
  <c r="S91" i="30"/>
  <c r="T79" i="30"/>
  <c r="Q65" i="30" l="1"/>
  <c r="Q72" i="30" s="1"/>
  <c r="Q74" i="30" s="1"/>
  <c r="Q76" i="30" s="1"/>
  <c r="Q81" i="30"/>
  <c r="T80" i="30"/>
  <c r="T57" i="30"/>
  <c r="U47" i="30"/>
  <c r="T63" i="30"/>
  <c r="T82" i="30"/>
  <c r="U73" i="30"/>
  <c r="T71" i="30"/>
  <c r="M96" i="30"/>
  <c r="F30" i="30"/>
  <c r="F31" i="30" s="1"/>
  <c r="N92" i="30"/>
  <c r="N94" i="30"/>
  <c r="N90" i="30"/>
  <c r="N95" i="30" s="1"/>
  <c r="T91" i="30"/>
  <c r="U79" i="30"/>
  <c r="P77" i="30"/>
  <c r="P84" i="30" s="1"/>
  <c r="P89" i="30" s="1"/>
  <c r="Q85" i="30"/>
  <c r="O77" i="30"/>
  <c r="O84" i="30" s="1"/>
  <c r="O78" i="30"/>
  <c r="R70" i="30"/>
  <c r="R69" i="30"/>
  <c r="S49" i="30"/>
  <c r="O89" i="30"/>
  <c r="P78" i="30" l="1"/>
  <c r="R65" i="30"/>
  <c r="R72" i="30" s="1"/>
  <c r="R74" i="30" s="1"/>
  <c r="R81" i="30" s="1"/>
  <c r="U82" i="30"/>
  <c r="V73" i="30"/>
  <c r="U71" i="30"/>
  <c r="Q77" i="30"/>
  <c r="Q84" i="30" s="1"/>
  <c r="R76" i="30"/>
  <c r="P92" i="30"/>
  <c r="P94" i="30"/>
  <c r="P90" i="30"/>
  <c r="R85" i="30"/>
  <c r="O92" i="30"/>
  <c r="O90" i="30"/>
  <c r="O95" i="30" s="1"/>
  <c r="O94" i="30"/>
  <c r="S69" i="30"/>
  <c r="T49" i="30"/>
  <c r="S70" i="30"/>
  <c r="U91" i="30"/>
  <c r="V79" i="30"/>
  <c r="O93" i="30"/>
  <c r="P93" i="30"/>
  <c r="N93" i="30"/>
  <c r="N96" i="30" s="1"/>
  <c r="V47" i="30"/>
  <c r="U80" i="30"/>
  <c r="U63" i="30"/>
  <c r="U57" i="30"/>
  <c r="Q89" i="30"/>
  <c r="S85" i="30" l="1"/>
  <c r="O96" i="30"/>
  <c r="Q78" i="30"/>
  <c r="Q92" i="30"/>
  <c r="Q93" i="30" s="1"/>
  <c r="Q96" i="30" s="1"/>
  <c r="Q90" i="30"/>
  <c r="Q95" i="30" s="1"/>
  <c r="Q94" i="30"/>
  <c r="V80" i="30"/>
  <c r="V63" i="30"/>
  <c r="V57" i="30"/>
  <c r="W47" i="30"/>
  <c r="P96" i="30"/>
  <c r="T69" i="30"/>
  <c r="T70" i="30"/>
  <c r="U49" i="30"/>
  <c r="V91" i="30"/>
  <c r="W79" i="30"/>
  <c r="S65" i="30"/>
  <c r="S72" i="30" s="1"/>
  <c r="S74" i="30" s="1"/>
  <c r="R77" i="30"/>
  <c r="R84" i="30" s="1"/>
  <c r="R89" i="30" s="1"/>
  <c r="P95" i="30"/>
  <c r="V82" i="30"/>
  <c r="V71" i="30"/>
  <c r="W73" i="30"/>
  <c r="T85" i="30" l="1"/>
  <c r="R92" i="30"/>
  <c r="R93" i="30" s="1"/>
  <c r="R96" i="30" s="1"/>
  <c r="R94" i="30"/>
  <c r="R90" i="30"/>
  <c r="R95" i="30" s="1"/>
  <c r="R78" i="30"/>
  <c r="U70" i="30"/>
  <c r="V49" i="30"/>
  <c r="U69" i="30"/>
  <c r="U65" i="30" s="1"/>
  <c r="U72" i="30" s="1"/>
  <c r="U74" i="30" s="1"/>
  <c r="W80" i="30"/>
  <c r="W63" i="30"/>
  <c r="W57" i="30"/>
  <c r="X47" i="30"/>
  <c r="S81" i="30"/>
  <c r="S76" i="30"/>
  <c r="W82" i="30"/>
  <c r="X73" i="30"/>
  <c r="W71" i="30"/>
  <c r="W91" i="30"/>
  <c r="X79" i="30"/>
  <c r="T65" i="30"/>
  <c r="T72" i="30" s="1"/>
  <c r="T74" i="30" s="1"/>
  <c r="T81" i="30" l="1"/>
  <c r="T76" i="30"/>
  <c r="X82" i="30"/>
  <c r="Y73" i="30"/>
  <c r="X71" i="30"/>
  <c r="X80" i="30"/>
  <c r="X57" i="30"/>
  <c r="X63" i="30"/>
  <c r="Y47" i="30"/>
  <c r="U81" i="30"/>
  <c r="U76" i="30"/>
  <c r="Y79" i="30"/>
  <c r="X91" i="30"/>
  <c r="V70" i="30"/>
  <c r="V69" i="30"/>
  <c r="V65" i="30" s="1"/>
  <c r="V72" i="30" s="1"/>
  <c r="V74" i="30" s="1"/>
  <c r="W49" i="30"/>
  <c r="S77" i="30"/>
  <c r="S84" i="30" s="1"/>
  <c r="S89" i="30" s="1"/>
  <c r="U85" i="30"/>
  <c r="V81" i="30" l="1"/>
  <c r="V76" i="30"/>
  <c r="S92" i="30"/>
  <c r="S93" i="30" s="1"/>
  <c r="S96" i="30" s="1"/>
  <c r="S94" i="30"/>
  <c r="S90" i="30"/>
  <c r="S95" i="30" s="1"/>
  <c r="U77" i="30"/>
  <c r="T77" i="30"/>
  <c r="T84" i="30" s="1"/>
  <c r="T89" i="30" s="1"/>
  <c r="Y82" i="30"/>
  <c r="Y71" i="30"/>
  <c r="Z73" i="30"/>
  <c r="V85" i="30"/>
  <c r="S78" i="30"/>
  <c r="W69" i="30"/>
  <c r="X49" i="30"/>
  <c r="W70" i="30"/>
  <c r="Y91" i="30"/>
  <c r="Z79" i="30"/>
  <c r="Z47" i="30"/>
  <c r="Y80" i="30"/>
  <c r="Y57" i="30"/>
  <c r="Y63" i="30"/>
  <c r="W65" i="30" l="1"/>
  <c r="W72" i="30" s="1"/>
  <c r="W74" i="30" s="1"/>
  <c r="U84" i="30"/>
  <c r="U89" i="30" s="1"/>
  <c r="U90" i="30" s="1"/>
  <c r="W85" i="30"/>
  <c r="T78" i="30"/>
  <c r="U78" i="30"/>
  <c r="V77" i="30"/>
  <c r="V84" i="30" s="1"/>
  <c r="Z91" i="30"/>
  <c r="AA79" i="30"/>
  <c r="AA91" i="30" s="1"/>
  <c r="W76" i="30"/>
  <c r="W81" i="30"/>
  <c r="U92" i="30"/>
  <c r="U94" i="30"/>
  <c r="T92" i="30"/>
  <c r="T93" i="30" s="1"/>
  <c r="T96" i="30" s="1"/>
  <c r="T90" i="30"/>
  <c r="T95" i="30" s="1"/>
  <c r="T94" i="30"/>
  <c r="Z63" i="30"/>
  <c r="AA47" i="30"/>
  <c r="Z80" i="30"/>
  <c r="Z57" i="30"/>
  <c r="Y49" i="30"/>
  <c r="X69" i="30"/>
  <c r="X70" i="30"/>
  <c r="X85" i="30" s="1"/>
  <c r="Z82" i="30"/>
  <c r="AA73" i="30"/>
  <c r="Z71" i="30"/>
  <c r="V89" i="30"/>
  <c r="X65" i="30" l="1"/>
  <c r="X72" i="30" s="1"/>
  <c r="X74" i="30" s="1"/>
  <c r="U95" i="30"/>
  <c r="V78" i="30"/>
  <c r="AA82" i="30"/>
  <c r="AA71" i="30"/>
  <c r="Y69" i="30"/>
  <c r="Y70" i="30"/>
  <c r="Z49" i="30"/>
  <c r="W77" i="30"/>
  <c r="W84" i="30" s="1"/>
  <c r="W89" i="30" s="1"/>
  <c r="V92" i="30"/>
  <c r="V93" i="30" s="1"/>
  <c r="V90" i="30"/>
  <c r="V95" i="30" s="1"/>
  <c r="V94" i="30"/>
  <c r="U93" i="30"/>
  <c r="U96" i="30" s="1"/>
  <c r="X81" i="30"/>
  <c r="X76" i="30"/>
  <c r="AA80" i="30"/>
  <c r="AA57" i="30"/>
  <c r="AA63" i="30"/>
  <c r="V96" i="30" l="1"/>
  <c r="Y85" i="30"/>
  <c r="W92" i="30"/>
  <c r="W93" i="30" s="1"/>
  <c r="W96" i="30" s="1"/>
  <c r="W94" i="30"/>
  <c r="W90" i="30"/>
  <c r="W95" i="30" s="1"/>
  <c r="W78" i="30"/>
  <c r="Y65" i="30"/>
  <c r="Y72" i="30" s="1"/>
  <c r="Y74" i="30" s="1"/>
  <c r="X77" i="30"/>
  <c r="X84" i="30" s="1"/>
  <c r="X89" i="30" s="1"/>
  <c r="Z70" i="30"/>
  <c r="AA49" i="30"/>
  <c r="Z69" i="30"/>
  <c r="X78" i="30" l="1"/>
  <c r="Z65" i="30"/>
  <c r="Z72" i="30" s="1"/>
  <c r="Z74" i="30" s="1"/>
  <c r="X92" i="30"/>
  <c r="X93" i="30" s="1"/>
  <c r="X96" i="30" s="1"/>
  <c r="X90" i="30"/>
  <c r="X95" i="30" s="1"/>
  <c r="X94" i="30"/>
  <c r="Z76" i="30"/>
  <c r="Z81" i="30"/>
  <c r="AA69" i="30"/>
  <c r="AA70" i="30"/>
  <c r="Z85" i="30"/>
  <c r="Y76" i="30"/>
  <c r="Y81" i="30"/>
  <c r="Z77" i="30" l="1"/>
  <c r="AA65" i="30"/>
  <c r="AA72" i="30" s="1"/>
  <c r="AA74" i="30" s="1"/>
  <c r="AA85" i="30"/>
  <c r="Y77" i="30"/>
  <c r="Y84" i="30" s="1"/>
  <c r="Y89" i="30" s="1"/>
  <c r="Y92" i="30" l="1"/>
  <c r="Y93" i="30" s="1"/>
  <c r="Y96" i="30" s="1"/>
  <c r="Y94" i="30"/>
  <c r="Y90" i="30"/>
  <c r="Y95" i="30" s="1"/>
  <c r="Z84" i="30"/>
  <c r="Z89" i="30" s="1"/>
  <c r="AA81" i="30"/>
  <c r="AA76" i="30"/>
  <c r="Y78" i="30"/>
  <c r="Z78" i="30"/>
  <c r="Z92" i="30" l="1"/>
  <c r="Z93" i="30" s="1"/>
  <c r="Z96" i="30" s="1"/>
  <c r="Z90" i="30"/>
  <c r="Z95" i="30" s="1"/>
  <c r="Z94" i="30"/>
  <c r="AA77" i="30"/>
  <c r="AA84" i="30" s="1"/>
  <c r="AA89" i="30" s="1"/>
  <c r="AA92" i="30" l="1"/>
  <c r="AA93" i="30" s="1"/>
  <c r="AA96" i="30" s="1"/>
  <c r="F29" i="30" s="1"/>
  <c r="AA90" i="30"/>
  <c r="AA95" i="30" s="1"/>
  <c r="F28" i="30" s="1"/>
  <c r="AA94" i="30"/>
  <c r="AA78" i="30"/>
  <c r="AC24" i="15" l="1"/>
  <c r="B34" i="22"/>
  <c r="B27" i="22"/>
  <c r="B26" i="22" l="1"/>
  <c r="B25" i="22"/>
  <c r="Z62"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E62" i="15"/>
  <c r="F62" i="15"/>
  <c r="D62" i="15"/>
  <c r="N31" i="15" l="1"/>
  <c r="B32" i="22" l="1"/>
  <c r="B30" i="22" s="1"/>
  <c r="A5" i="5" l="1"/>
  <c r="A5" i="22" l="1"/>
  <c r="A5" i="13"/>
  <c r="A5" i="12"/>
  <c r="A4" i="15" l="1"/>
  <c r="A5" i="16" l="1"/>
  <c r="A5" i="10"/>
  <c r="A5" i="17"/>
  <c r="A5" i="6"/>
  <c r="A5" i="14"/>
  <c r="C48" i="7" l="1"/>
  <c r="C49" i="7" l="1"/>
  <c r="A15" i="22" l="1"/>
  <c r="B21" i="22" s="1"/>
  <c r="A12" i="22"/>
  <c r="A9" i="22"/>
  <c r="A15" i="5"/>
  <c r="A12" i="5"/>
  <c r="A9" i="5"/>
  <c r="A14" i="15"/>
  <c r="A11" i="15"/>
  <c r="A8" i="15"/>
  <c r="A15" i="16"/>
  <c r="A12" i="16"/>
  <c r="A9" i="16"/>
  <c r="A15" i="10"/>
  <c r="A12" i="10"/>
  <c r="A9" i="10"/>
  <c r="A15" i="17"/>
  <c r="A12" i="17"/>
  <c r="A9"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<sst xmlns="http://schemas.openxmlformats.org/spreadsheetml/2006/main" count="1054" uniqueCount="596">
  <si>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</si>
  <si>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</si>
  <si>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</si>
  <si>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</si>
  <si>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</si>
  <si>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</si>
  <si>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</si>
  <si>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</si>
  <si>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</si>
  <si>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</si>
  <si>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</si>
  <si>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</si>
  <si>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</si>
  <si>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</si>
  <si>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</si>
  <si>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</si>
  <si>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</si>
  <si>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</si>
  <si>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</si>
  <si>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</si>
  <si>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</si>
  <si>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</si>
  <si>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</si>
  <si>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</si>
  <si>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</si>
  <si>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</si>
  <si>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</si>
  <si>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</si>
  <si>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</si>
  <si>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</si>
  <si>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</si>
  <si>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</si>
  <si>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</si>
  <si>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</si>
  <si>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</si>
  <si>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</si>
  <si>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</si>
  <si>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</si>
  <si>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</si>
  <si>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</si>
  <si>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</si>
  <si>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</si>
  <si>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</si>
  <si>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</si>
  <si>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</si>
  <si>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</si>
  <si>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</si>
  <si>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</si>
  <si>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</si>
  <si>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</si>
  <si>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</si>
  <si>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</si>
  <si>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</si>
  <si>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</si>
  <si>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</si>
  <si>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</si>
  <si>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</si>
  <si>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</si>
  <si>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</si>
  <si>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</si>
  <si>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</si>
  <si>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</si>
  <si>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</si>
  <si>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</si>
  <si>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</si>
  <si>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</si>
  <si>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</si>
  <si>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</si>
  <si>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</si>
  <si>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</si>
  <si>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</si>
  <si>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</si>
  <si>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</si>
  <si>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</si>
  <si>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</si>
  <si>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</si>
  <si>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</si>
  <si>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</si>
  <si>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</si>
  <si>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</si>
  <si>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</si>
  <si>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</si>
  <si>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</si>
  <si>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</si>
  <si>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</si>
  <si>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</si>
  <si>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</si>
  <si>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</si>
  <si>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</si>
  <si>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</si>
  <si>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</si>
  <si>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</si>
  <si>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</si>
  <si>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</si>
  <si>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</si>
  <si>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</si>
  <si>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</si>
  <si>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</si>
  <si>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</si>
  <si>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</si>
  <si>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</si>
  <si>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</si>
  <si>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</si>
  <si>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</si>
  <si>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</si>
  <si>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</si>
  <si>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</si>
  <si>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</si>
  <si>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</si>
  <si>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</si>
  <si>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</si>
  <si>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</si>
  <si>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</si>
  <si>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</si>
  <si>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</si>
  <si>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</si>
  <si>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</si>
  <si>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</si>
  <si>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</si>
  <si>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</si>
  <si>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</si>
  <si>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</si>
  <si>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</si>
  <si>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</si>
  <si>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</si>
  <si>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</si>
  <si>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</si>
  <si>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</si>
  <si>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</si>
  <si>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</si>
  <si>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</si>
  <si>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</si>
  <si>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</si>
  <si>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</si>
  <si>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</si>
  <si>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</si>
  <si>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</si>
  <si>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</si>
  <si>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</si>
  <si>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</si>
  <si>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</si>
  <si>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</si>
  <si>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</si>
  <si>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</si>
  <si>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</si>
  <si>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</si>
  <si>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</si>
  <si>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</si>
  <si>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</si>
  <si>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</si>
  <si>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</si>
  <si>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</si>
  <si>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</si>
  <si>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</si>
  <si>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</si>
  <si>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</si>
  <si>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</si>
  <si>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</si>
  <si>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</si>
  <si>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</si>
  <si>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</si>
  <si>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</si>
  <si>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</si>
  <si>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</si>
  <si>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</si>
  <si>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</si>
  <si>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</si>
  <si>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</si>
  <si>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</si>
  <si>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</si>
  <si>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</si>
  <si>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</si>
  <si>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</si>
  <si>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</si>
  <si>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</si>
  <si>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</si>
  <si>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</si>
  <si>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</si>
  <si>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</si>
  <si>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</si>
  <si>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</si>
  <si>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</si>
  <si>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</si>
  <si>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</si>
  <si>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</si>
  <si>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</si>
  <si>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</si>
  <si>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</si>
  <si>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</si>
  <si>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</si>
  <si>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</si>
  <si>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</si>
  <si>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</si>
  <si>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</si>
  <si>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</si>
  <si>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</si>
  <si>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</si>
  <si>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</si>
  <si>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</si>
  <si>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</si>
  <si>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</si>
  <si>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</si>
  <si>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</si>
  <si>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</si>
  <si>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</si>
  <si>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</si>
  <si>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</si>
  <si>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</si>
  <si>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</si>
  <si>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</si>
  <si>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</si>
  <si>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</si>
  <si>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</si>
  <si>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</si>
  <si>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</si>
  <si>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</si>
  <si>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</si>
  <si>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</si>
  <si>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</si>
  <si>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</si>
  <si>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</si>
  <si>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</si>
  <si>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</si>
  <si>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</si>
  <si>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</si>
  <si>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</si>
  <si>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</si>
  <si>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</si>
  <si>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</si>
  <si>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</si>
  <si>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</si>
  <si>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</si>
  <si>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</si>
  <si>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</si>
  <si>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</si>
  <si>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</si>
  <si>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</si>
  <si>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</si>
  <si>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</si>
  <si>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</si>
  <si>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</si>
  <si>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</si>
  <si>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</si>
  <si>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</si>
  <si>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</si>
  <si>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</si>
  <si>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</si>
  <si>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</si>
  <si>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</si>
  <si>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</si>
  <si>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</si>
  <si>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</si>
  <si>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</si>
  <si>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</si>
  <si>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</si>
  <si>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</si>
  <si>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</si>
  <si>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</si>
  <si>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</si>
  <si>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</si>
  <si>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</si>
  <si>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</si>
  <si>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</si>
  <si>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</si>
  <si>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</si>
  <si>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</si>
  <si>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</si>
  <si>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</si>
  <si>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</si>
  <si>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</si>
  <si>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</si>
  <si>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</si>
  <si>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</si>
  <si>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</si>
  <si>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</si>
  <si>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</si>
  <si>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</si>
  <si>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</si>
  <si>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</si>
  <si>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</si>
  <si>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</si>
  <si>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</si>
  <si>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</si>
  <si>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</si>
  <si>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</si>
  <si>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</si>
  <si>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</si>
  <si>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</si>
  <si>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</si>
  <si>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</si>
  <si>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</si>
  <si>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</si>
  <si>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</si>
  <si>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</si>
  <si>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</si>
  <si>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</si>
  <si>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</si>
  <si>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</si>
  <si>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</si>
  <si>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</si>
  <si>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</si>
  <si>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</si>
  <si>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</si>
  <si>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</si>
  <si>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</si>
  <si>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</si>
  <si>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</si>
  <si>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</si>
  <si>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</si>
  <si>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</si>
  <si>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</si>
  <si>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</si>
  <si>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</si>
  <si>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</si>
  <si>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</si>
  <si>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</si>
  <si>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</si>
  <si>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</si>
  <si>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</si>
  <si>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</si>
  <si>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</si>
  <si>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</si>
  <si>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</si>
  <si>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</si>
  <si>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</si>
  <si>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</si>
  <si>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</si>
  <si>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</si>
  <si>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</si>
  <si>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</si>
  <si>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</si>
  <si>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</si>
  <si>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</si>
  <si>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</si>
  <si>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</si>
  <si>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</si>
  <si>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</si>
  <si>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</si>
  <si>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</si>
  <si>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</si>
  <si>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</si>
  <si>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</si>
  <si>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</si>
  <si>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</si>
  <si>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</si>
  <si>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</si>
  <si>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</si>
  <si>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</si>
  <si>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</si>
  <si>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</si>
  <si>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</si>
  <si>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</si>
  <si>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</si>
  <si>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</si>
  <si>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</si>
  <si>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</si>
  <si>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</si>
  <si>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</si>
  <si>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</si>
  <si>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</si>
  <si>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</si>
  <si>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</si>
  <si>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</si>
  <si>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</si>
  <si>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</si>
  <si>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</si>
  <si>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</si>
  <si>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</si>
  <si>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</si>
  <si>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</si>
  <si>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</si>
  <si>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</si>
  <si>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</si>
  <si>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</si>
  <si>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</si>
  <si>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</si>
  <si>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</si>
  <si>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</si>
  <si>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</si>
  <si>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</si>
  <si>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</si>
  <si>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</si>
  <si>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</si>
  <si>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</si>
  <si>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</si>
  <si>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</si>
  <si>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</si>
  <si>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</si>
  <si>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</si>
  <si>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</si>
  <si>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</si>
  <si>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</si>
  <si>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</si>
  <si>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</si>
  <si>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</si>
  <si>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</si>
  <si>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</si>
  <si>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</si>
  <si>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</si>
  <si>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</si>
  <si>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</si>
  <si>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</si>
  <si>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</si>
  <si>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</si>
  <si>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</si>
  <si>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</si>
  <si>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</si>
  <si>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</si>
  <si>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</si>
  <si>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</si>
  <si>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</si>
  <si>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</si>
  <si>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</si>
  <si>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</si>
  <si>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</si>
  <si>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</si>
  <si>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</si>
  <si>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</si>
  <si>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</si>
  <si>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</si>
  <si>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</si>
  <si>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</si>
  <si>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</si>
  <si>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</si>
  <si>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</si>
  <si>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</si>
  <si>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</si>
  <si>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</si>
  <si>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</si>
  <si>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</si>
  <si>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</si>
  <si>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</si>
  <si>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</si>
  <si>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</si>
  <si>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</si>
  <si>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</si>
  <si>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</si>
  <si>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</si>
  <si>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</si>
  <si>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</si>
  <si>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</si>
  <si>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</si>
  <si>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</si>
  <si>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</si>
  <si>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</si>
  <si>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</si>
  <si>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</si>
  <si>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</si>
  <si>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</si>
  <si>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</si>
  <si>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</si>
  <si>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</si>
  <si>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</si>
  <si>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</si>
  <si>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</si>
  <si>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</si>
  <si>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</si>
  <si>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</si>
  <si>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</si>
  <si>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</si>
  <si>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</si>
  <si>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</si>
  <si>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</si>
  <si>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</si>
  <si>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</si>
  <si>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</si>
  <si>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</si>
  <si>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ХМАО - Югра, Ханты-Мансийский район</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</si>
  <si>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2х90 км.</t>
  </si>
  <si>
    <t>ОРУ 220 кВ с автотрансформаторами 2х125 МВА, ОПУ, КРУН 6 кВ, ТСН, ВЛ 220 кВ -2х90км.</t>
  </si>
  <si>
    <t>не подошел срок реализации проекта</t>
  </si>
  <si>
    <t>Проблемные вопросы отсутствуют.</t>
  </si>
  <si>
    <t>J_NS1200.PS.0043</t>
  </si>
  <si>
    <t>не применимо</t>
  </si>
  <si>
    <t>нд</t>
  </si>
  <si>
    <t>СИПРЭ ХМАО до 2023г. утверженный распоряжением Губернатора ХМАО-Югры Н.В. Комаровой № 203-рп от 26.04.2019</t>
  </si>
  <si>
    <t>Обеспечение покрытия нагрузок присоединяемых к строящимся ПС 110 кВ Эргинская, Чапровская, Невская.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</si>
  <si>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</si>
  <si>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</si>
  <si>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</si>
  <si>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</si>
  <si>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</si>
  <si>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</si>
  <si>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</si>
  <si>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</si>
  <si>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</si>
  <si>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</si>
  <si>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</si>
  <si>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</si>
  <si>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</si>
  <si>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</si>
  <si>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</si>
  <si>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</si>
  <si>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</si>
  <si>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</si>
  <si>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</si>
  <si>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</si>
  <si>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</si>
  <si>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</si>
  <si>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</si>
  <si>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</si>
  <si>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</si>
  <si>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</si>
  <si>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</si>
  <si>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</si>
  <si>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</si>
  <si>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</si>
  <si>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</si>
  <si>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</si>
  <si>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</si>
  <si>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</si>
  <si>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</si>
  <si>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</si>
  <si>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</si>
  <si>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</si>
  <si>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</si>
  <si>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</si>
  <si>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</si>
  <si>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</si>
  <si>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</si>
  <si>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</si>
  <si>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 xml:space="preserve"> ООО "ЭНЕРГОСТРОЙПРОЕКТ"</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</si>
  <si>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</si>
  <si>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</si>
  <si>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</si>
  <si>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</si>
  <si>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</si>
  <si>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</si>
  <si>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</si>
  <si>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</si>
  <si>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</si>
  <si>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</si>
  <si>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</si>
  <si>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</si>
  <si>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</si>
  <si>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</si>
  <si>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</si>
  <si>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</si>
  <si>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</si>
  <si>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</si>
  <si>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</si>
  <si>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</si>
  <si>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</si>
  <si>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</si>
  <si>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</si>
  <si>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</si>
  <si>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31.09.2022</t>
  </si>
  <si>
    <t>31.11.2022</t>
  </si>
  <si>
    <t xml:space="preserve"> не подошел срок реализации проекта</t>
  </si>
  <si>
    <t xml:space="preserve">не подошел срок реализации проекта </t>
  </si>
  <si>
    <t>Реализация мероприятия в установленный срок.</t>
  </si>
  <si>
    <t xml:space="preserve">проектирование </t>
  </si>
  <si>
    <t>Год раскрытия информации: 2022 год</t>
  </si>
  <si>
    <t>филиал АО "Тюменьэнерго" Нефтеюганские ЭС</t>
  </si>
  <si>
    <t>31.09.2023</t>
  </si>
  <si>
    <t>31.11.2023</t>
  </si>
  <si>
    <t>Надстройка 220 кВ на ПС 110/10 кВ Батово с ВЛ 220 кВ (строительство надстройки с трансформаторной мощностью 2х125 МВА и ВЛ протяженностью 2х90 км)</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</si>
  <si>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</si>
  <si>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</si>
  <si>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</si>
  <si>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</si>
  <si>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</si>
  <si>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</si>
  <si>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</si>
  <si>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</si>
  <si>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ПС 2х125 МВА, ВЛ 220 кВ -2х90 км.</t>
  </si>
  <si>
    <t>1.3. Инвестиционные проекты, реализация которых обуславливается схемами и программами перспективного развития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</si>
  <si>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</si>
  <si>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</si>
  <si>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</si>
  <si>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</si>
  <si>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</si>
  <si>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</si>
  <si>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</si>
  <si>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</si>
  <si>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</si>
  <si>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</si>
  <si>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</si>
  <si>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</si>
  <si>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</si>
  <si>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</si>
  <si>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</si>
  <si>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</si>
  <si>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</si>
  <si>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</si>
  <si>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</si>
  <si>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</si>
  <si>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</si>
  <si>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2015 г. №___</t>
  </si>
  <si>
    <t>2.</t>
  </si>
  <si>
    <t>3.</t>
  </si>
  <si>
    <t>3.6.</t>
  </si>
  <si>
    <t>4.</t>
  </si>
  <si>
    <t>4.6.</t>
  </si>
  <si>
    <t>АО "Россети Тюмень"</t>
  </si>
  <si>
    <t>Для объекта нового строительства оценка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</si>
</sst>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3" fillId="0" borderId="0"/>
    <xf numFmtId="0" fontId="1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6"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40"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4" fontId="4" fillId="0" borderId="1" xfId="1" applyNumberFormat="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4" xfId="1" quotePrefix="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3" fillId="24"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5" fillId="0" borderId="0" xfId="1" applyFont="1" applyFill="1" applyAlignment="1">
      <alignment vertical="center"/>
    </xf>
    <xf numFmtId="4" fontId="11" fillId="0" borderId="0" xfId="2" applyNumberFormat="1" applyFont="1" applyFill="1"/>
    <xf numFmtId="164" fontId="11" fillId="0" borderId="0" xfId="2" applyNumberFormat="1" applyFont="1" applyFill="1"/>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36" fillId="25" borderId="1" xfId="49" applyFont="1" applyFill="1" applyBorder="1"/>
    <xf numFmtId="0" fontId="36" fillId="25" borderId="0" xfId="49" applyFont="1" applyFill="1" applyBorder="1"/>
    <xf numFmtId="169" fontId="36" fillId="0" borderId="37"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27" borderId="38" xfId="0"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27" borderId="30" xfId="2" applyFont="1" applyFill="1" applyBorder="1" applyAlignment="1">
      <alignment horizontal="justify" vertical="top" wrapText="1"/>
    </xf>
    <xf numFmtId="0" fontId="39" fillId="27" borderId="38" xfId="0" applyFont="1" applyFill="1" applyBorder="1" applyAlignment="1">
      <alignment horizontal="left" vertical="center"/>
    </xf>
    <xf numFmtId="0" fontId="42" fillId="27"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5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1" fillId="0" borderId="30" xfId="2" applyNumberFormat="1" applyFont="1" applyFill="1" applyBorder="1" applyAlignment="1">
      <alignment horizontal="justify" vertical="center"/>
    </xf>
    <xf numFmtId="0" fontId="40" fillId="0" borderId="0" xfId="0" applyFont="1" applyFill="1" applyAlignment="1">
      <alignment vertical="center"/>
    </xf>
    <xf numFmtId="0" fontId="41" fillId="0" borderId="35" xfId="2" applyFont="1" applyFill="1" applyBorder="1" applyAlignment="1">
      <alignment horizontal="left" vertical="top" wrapText="1"/>
    </xf>
    <xf numFmtId="0" fontId="41" fillId="0" borderId="35"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7" xfId="0" applyNumberFormat="1" applyFont="1" applyFill="1" applyBorder="1" applyAlignment="1">
      <alignment horizontal="left" vertical="center" wrapText="1"/>
    </xf>
    <xf numFmtId="0" fontId="11" fillId="0" borderId="0" xfId="73" applyFont="1" applyAlignment="1">
      <alignment vertical="center"/>
    </xf>
    <xf numFmtId="0" fontId="11" fillId="0" borderId="0" xfId="2" applyFont="1" applyAlignment="1">
      <alignment horizontal="right" vertical="center"/>
    </xf>
    <xf numFmtId="0" fontId="11" fillId="25" borderId="0" xfId="73" applyFont="1" applyFill="1" applyAlignment="1">
      <alignment vertical="center"/>
    </xf>
    <xf numFmtId="0" fontId="64" fillId="0" borderId="0" xfId="74" applyFont="1" applyFill="1" applyAlignment="1"/>
    <xf numFmtId="0" fontId="64" fillId="0" borderId="0" xfId="74" applyFont="1" applyFill="1" applyAlignment="1">
      <alignment horizontal="center"/>
    </xf>
    <xf numFmtId="0" fontId="64" fillId="0" borderId="0" xfId="74" applyFont="1" applyFill="1" applyAlignment="1">
      <alignment horizontal="center" wrapText="1"/>
    </xf>
    <xf numFmtId="0" fontId="42" fillId="0" borderId="0" xfId="73" applyFont="1" applyAlignment="1">
      <alignment vertical="center"/>
    </xf>
    <xf numFmtId="0" fontId="11" fillId="0" borderId="0" xfId="73" applyFont="1" applyAlignment="1">
      <alignment horizontal="right" vertical="center"/>
    </xf>
    <xf numFmtId="0" fontId="64" fillId="0" borderId="0" xfId="74" applyFont="1" applyFill="1" applyAlignment="1">
      <alignment horizontal="right"/>
    </xf>
    <xf numFmtId="2" fontId="64" fillId="0" borderId="0" xfId="74" applyNumberFormat="1" applyFont="1" applyFill="1" applyBorder="1" applyAlignment="1">
      <alignmen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64" fillId="0" borderId="0" xfId="74" applyFont="1" applyFill="1" applyAlignment="1">
      <alignment horizontal="left"/>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39" xfId="73" applyFont="1" applyBorder="1" applyAlignment="1">
      <alignment vertical="center"/>
    </xf>
    <xf numFmtId="171" fontId="29" fillId="0" borderId="39" xfId="73" applyNumberFormat="1" applyFont="1" applyFill="1" applyBorder="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0" fontId="41" fillId="0" borderId="0" xfId="73" applyFont="1" applyAlignment="1">
      <alignment vertical="center"/>
    </xf>
    <xf numFmtId="0" fontId="11" fillId="0" borderId="41" xfId="73" applyFont="1" applyBorder="1" applyAlignment="1">
      <alignment vertical="center"/>
    </xf>
    <xf numFmtId="3" fontId="41" fillId="0" borderId="41"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2" xfId="73" applyNumberFormat="1" applyFont="1" applyBorder="1" applyAlignment="1">
      <alignment vertical="center"/>
    </xf>
    <xf numFmtId="3" fontId="41" fillId="0" borderId="43"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4" xfId="73" applyFont="1" applyBorder="1" applyAlignment="1">
      <alignment vertical="center"/>
    </xf>
    <xf numFmtId="172" fontId="41" fillId="0" borderId="45" xfId="73" applyNumberFormat="1" applyFont="1" applyBorder="1" applyAlignment="1">
      <alignment vertical="center"/>
    </xf>
    <xf numFmtId="10" fontId="41" fillId="0" borderId="46" xfId="73" applyNumberFormat="1" applyFont="1" applyBorder="1" applyAlignment="1">
      <alignment vertical="center"/>
    </xf>
    <xf numFmtId="9" fontId="41" fillId="0" borderId="45" xfId="73" applyNumberFormat="1" applyFont="1" applyBorder="1" applyAlignment="1">
      <alignment vertical="center"/>
    </xf>
    <xf numFmtId="0" fontId="11" fillId="0" borderId="29" xfId="73" applyFont="1" applyBorder="1" applyAlignment="1">
      <alignment vertical="center"/>
    </xf>
    <xf numFmtId="3" fontId="41" fillId="0" borderId="39" xfId="73" applyNumberFormat="1" applyFont="1" applyBorder="1" applyAlignment="1">
      <alignment vertical="center"/>
    </xf>
    <xf numFmtId="0" fontId="11" fillId="0" borderId="25" xfId="73" applyFont="1" applyBorder="1" applyAlignment="1">
      <alignment vertical="center"/>
    </xf>
    <xf numFmtId="10" fontId="41" fillId="0" borderId="35" xfId="73" applyNumberFormat="1" applyFont="1" applyBorder="1" applyAlignment="1">
      <alignment vertical="center"/>
    </xf>
    <xf numFmtId="10" fontId="41" fillId="0" borderId="40"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4"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6" fillId="0" borderId="0" xfId="73" applyFont="1" applyAlignment="1">
      <alignment vertical="center"/>
    </xf>
    <xf numFmtId="0" fontId="66"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5"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5" borderId="23" xfId="73" applyNumberFormat="1" applyFont="1" applyFill="1" applyBorder="1" applyAlignment="1">
      <alignment vertical="center"/>
    </xf>
    <xf numFmtId="0" fontId="67" fillId="0" borderId="0" xfId="73" applyFont="1" applyBorder="1" applyAlignment="1">
      <alignment vertical="center"/>
    </xf>
    <xf numFmtId="171" fontId="68" fillId="0" borderId="0" xfId="73" applyNumberFormat="1" applyFont="1" applyBorder="1" applyAlignment="1">
      <alignment horizontal="center" vertical="center"/>
    </xf>
    <xf numFmtId="171" fontId="68" fillId="25" borderId="0" xfId="73" applyNumberFormat="1" applyFont="1" applyFill="1" applyBorder="1" applyAlignment="1">
      <alignment horizontal="center" vertical="center"/>
    </xf>
    <xf numFmtId="0" fontId="67"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69" fontId="41" fillId="0" borderId="1" xfId="73" applyNumberFormat="1" applyFont="1" applyBorder="1" applyAlignment="1">
      <alignment horizontal="center" vertical="center"/>
    </xf>
    <xf numFmtId="169"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5"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5"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5" borderId="23" xfId="73" applyNumberFormat="1" applyFont="1" applyFill="1" applyBorder="1" applyAlignment="1">
      <alignment vertical="center"/>
    </xf>
    <xf numFmtId="173" fontId="11" fillId="0" borderId="0" xfId="73" applyNumberFormat="1" applyFont="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0" xfId="0" applyFont="1" applyAlignment="1">
      <alignment horizontal="right" vertical="center"/>
    </xf>
    <xf numFmtId="0" fontId="42" fillId="0" borderId="0" xfId="0" applyFont="1" applyAlignment="1">
      <alignment vertical="center"/>
    </xf>
    <xf numFmtId="0" fontId="64" fillId="0" borderId="0" xfId="0" applyFont="1" applyAlignment="1">
      <alignment vertical="center"/>
    </xf>
    <xf numFmtId="2" fontId="51"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0"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0" fontId="36" fillId="25"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49" fontId="36" fillId="25" borderId="1" xfId="0" quotePrefix="1"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43" fillId="0" borderId="0" xfId="0" applyFont="1" applyAlignment="1">
      <alignment horizontal="center" vertical="center"/>
    </xf>
    <xf numFmtId="0" fontId="64" fillId="0" borderId="0" xfId="74" applyFont="1" applyFill="1" applyAlignment="1">
      <alignment horizontal="left"/>
    </xf>
    <xf numFmtId="0" fontId="41" fillId="0" borderId="0" xfId="0" applyFont="1" applyAlignment="1">
      <alignment horizontal="center" vertical="center"/>
    </xf>
    <xf numFmtId="0" fontId="43" fillId="0" borderId="0" xfId="0" applyFont="1" applyAlignment="1">
      <alignment horizontal="center" vertical="center" wrapText="1"/>
    </xf>
    <xf numFmtId="2" fontId="64" fillId="0" borderId="0" xfId="74" applyNumberFormat="1" applyFont="1" applyFill="1" applyBorder="1" applyAlignment="1">
      <alignment horizontal="left" vertical="center" wrapText="1"/>
    </xf>
    <xf numFmtId="0" fontId="62" fillId="0" borderId="0" xfId="1" applyFont="1" applyAlignment="1">
      <alignment horizontal="center" vertical="center"/>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0" applyFont="1" applyAlignment="1">
      <alignment horizontal="center" vertical="center"/>
    </xf>
    <xf numFmtId="0" fontId="42" fillId="0" borderId="0" xfId="0"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4"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1256943140.312336</c:v>
                </c:pt>
                <c:pt idx="1">
                  <c:v>1142488501.1574762</c:v>
                </c:pt>
                <c:pt idx="2">
                  <c:v>1038724723.8403763</c:v>
                </c:pt>
                <c:pt idx="3">
                  <c:v>754164933.85215867</c:v>
                </c:pt>
                <c:pt idx="4">
                  <c:v>682910534.59552312</c:v>
                </c:pt>
                <c:pt idx="5">
                  <c:v>620969907.81207609</c:v>
                </c:pt>
                <c:pt idx="6">
                  <c:v>564606246.318385</c:v>
                </c:pt>
                <c:pt idx="7">
                  <c:v>513310458.33336377</c:v>
                </c:pt>
                <c:pt idx="8">
                  <c:v>466633210.03282255</c:v>
                </c:pt>
                <c:pt idx="9">
                  <c:v>424164168.28621143</c:v>
                </c:pt>
                <c:pt idx="10">
                  <c:v>385528727.56894958</c:v>
                </c:pt>
                <c:pt idx="11">
                  <c:v>350381007.2831189</c:v>
                </c:pt>
                <c:pt idx="12">
                  <c:v>318417369.21662843</c:v>
                </c:pt>
                <c:pt idx="13">
                  <c:v>289348904.64456362</c:v>
                </c:pt>
                <c:pt idx="14">
                  <c:v>262916108.51744986</c:v>
                </c:pt>
                <c:pt idx="15">
                  <c:v>238882375.84117234</c:v>
                </c:pt>
                <c:pt idx="16">
                  <c:v>217032028.64903244</c:v>
                </c:pt>
                <c:pt idx="17">
                  <c:v>197166080.8539077</c:v>
                </c:pt>
                <c:pt idx="18">
                  <c:v>179110485.5381788</c:v>
                </c:pt>
                <c:pt idx="19">
                  <c:v>162699435.1755811</c:v>
                </c:pt>
              </c:numCache>
            </c:numRef>
          </c:val>
          <c:smooth val="0"/>
          <c:extLst>
            <c:ext xmlns:c16="http://schemas.microsoft.com/office/drawing/2014/chart" uri="{C3380CC4-5D6E-409C-BE32-E72D297353CC}">
              <c16:uniqueId val="{00000000-2D50-4661-8E4B-2EFDEE98303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-4222058168.3916645</c:v>
                </c:pt>
                <c:pt idx="1">
                  <c:v>-3079569667.2341881</c:v>
                </c:pt>
                <c:pt idx="2">
                  <c:v>-2040844943.3938117</c:v>
                </c:pt>
                <c:pt idx="3">
                  <c:v>-1286680009.5416532</c:v>
                </c:pt>
                <c:pt idx="4">
                  <c:v>-603769474.94613004</c:v>
                </c:pt>
                <c:pt idx="5">
                  <c:v>17200432.865946054</c:v>
                </c:pt>
                <c:pt idx="6">
                  <c:v>581806679.18433106</c:v>
                </c:pt>
                <c:pt idx="7">
                  <c:v>1095117137.517695</c:v>
                </c:pt>
                <c:pt idx="8">
                  <c:v>1561750347.5505176</c:v>
                </c:pt>
                <c:pt idx="9">
                  <c:v>1985914515.836729</c:v>
                </c:pt>
                <c:pt idx="10">
                  <c:v>2371443243.4056787</c:v>
                </c:pt>
                <c:pt idx="11">
                  <c:v>2721824250.6887975</c:v>
                </c:pt>
                <c:pt idx="12">
                  <c:v>3040241619.905426</c:v>
                </c:pt>
                <c:pt idx="13">
                  <c:v>3329590524.5499897</c:v>
                </c:pt>
                <c:pt idx="14">
                  <c:v>3592506633.0674396</c:v>
                </c:pt>
                <c:pt idx="15">
                  <c:v>3831389008.9086118</c:v>
                </c:pt>
                <c:pt idx="16">
                  <c:v>4048421037.5576444</c:v>
                </c:pt>
                <c:pt idx="17">
                  <c:v>4245587118.411552</c:v>
                </c:pt>
                <c:pt idx="18">
                  <c:v>4424697603.9497309</c:v>
                </c:pt>
                <c:pt idx="19">
                  <c:v>4587397039.1253119</c:v>
                </c:pt>
              </c:numCache>
            </c:numRef>
          </c:val>
          <c:smooth val="0"/>
          <c:extLst>
            <c:ext xmlns:c16="http://schemas.microsoft.com/office/drawing/2014/chart" uri="{C3380CC4-5D6E-409C-BE32-E72D297353CC}">
              <c16:uniqueId val="{00000001-2D50-4661-8E4B-2EFDEE9830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8" sqref="C48"/>
    </sheetView>
  </sheetViews>
  <sheetFormatPr defaultColWidth="9.140625" defaultRowHeight="15" x14ac:dyDescent="0.25"/>
  <cols>
    <col min="1" max="1" width="6.140625" style="156" customWidth="1"/>
    <col min="2" max="2" width="51.140625" style="156" customWidth="1"/>
    <col min="3" max="3" width="80.42578125" style="156" customWidth="1"/>
    <col min="4" max="4" width="20" style="156" customWidth="1"/>
    <col min="5" max="5" width="25.5703125" style="156" customWidth="1"/>
    <col min="6" max="6" width="16.42578125" style="156" customWidth="1"/>
    <col min="7" max="16384" width="9.140625" style="156"/>
  </cols>
  <sheetData>
    <row r="1" spans="1:19" s="16" customFormat="1" ht="18.75" customHeight="1" x14ac:dyDescent="0.2">
      <c r="A1" s="179"/>
      <c r="C1" s="208" t="s">
        <v>69</v>
      </c>
    </row>
    <row r="2" spans="1:19" s="16" customFormat="1" ht="18.75" customHeight="1" x14ac:dyDescent="0.3">
      <c r="A2" s="179"/>
      <c r="C2" s="209" t="s">
        <v>10</v>
      </c>
    </row>
    <row r="3" spans="1:19" s="16" customFormat="1" ht="18.75" x14ac:dyDescent="0.3">
      <c r="A3" s="182"/>
      <c r="C3" s="209" t="s">
        <v>68</v>
      </c>
    </row>
    <row r="4" spans="1:19" s="16" customFormat="1" ht="18.75" x14ac:dyDescent="0.3">
      <c r="A4" s="182"/>
      <c r="E4" s="209"/>
    </row>
    <row r="5" spans="1:19" s="16" customFormat="1" ht="15.75" x14ac:dyDescent="0.25">
      <c r="A5" s="364" t="s">
        <v>552</v>
      </c>
      <c r="B5" s="364"/>
      <c r="C5" s="364"/>
      <c r="D5" s="114"/>
      <c r="E5" s="114"/>
      <c r="F5" s="114"/>
      <c r="G5" s="114"/>
    </row>
    <row r="6" spans="1:19" s="16" customFormat="1" ht="18.75" x14ac:dyDescent="0.3">
      <c r="A6" s="182"/>
      <c r="E6" s="209"/>
    </row>
    <row r="7" spans="1:19" s="16" customFormat="1" ht="18.75" x14ac:dyDescent="0.2">
      <c r="A7" s="368" t="s">
        <v>9</v>
      </c>
      <c r="B7" s="368"/>
      <c r="C7" s="368"/>
      <c r="D7" s="146"/>
      <c r="E7" s="146"/>
      <c r="F7" s="146"/>
      <c r="G7" s="146"/>
      <c r="H7" s="146"/>
      <c r="I7" s="146"/>
      <c r="J7" s="146"/>
      <c r="K7" s="146"/>
      <c r="L7" s="146"/>
      <c r="M7" s="146"/>
      <c r="N7" s="146"/>
      <c r="O7" s="146"/>
      <c r="P7" s="146"/>
      <c r="Q7" s="146"/>
      <c r="R7" s="146"/>
      <c r="S7" s="146"/>
    </row>
    <row r="8" spans="1:19" s="16" customFormat="1" ht="18.75" x14ac:dyDescent="0.2">
      <c r="A8" s="228"/>
      <c r="B8" s="228"/>
      <c r="C8" s="228"/>
      <c r="D8" s="228"/>
      <c r="E8" s="228"/>
      <c r="F8" s="146"/>
      <c r="G8" s="146"/>
      <c r="H8" s="146"/>
      <c r="I8" s="146"/>
      <c r="J8" s="146"/>
      <c r="K8" s="146"/>
      <c r="L8" s="146"/>
      <c r="M8" s="146"/>
      <c r="N8" s="146"/>
      <c r="O8" s="146"/>
      <c r="P8" s="146"/>
      <c r="Q8" s="146"/>
      <c r="R8" s="146"/>
      <c r="S8" s="146"/>
    </row>
    <row r="9" spans="1:19" s="16" customFormat="1" ht="24.75" customHeight="1" x14ac:dyDescent="0.2">
      <c r="A9" s="369" t="s">
        <v>477</v>
      </c>
      <c r="B9" s="369"/>
      <c r="C9" s="369"/>
      <c r="D9" s="150"/>
      <c r="E9" s="150"/>
      <c r="F9" s="146"/>
      <c r="G9" s="146"/>
      <c r="H9" s="146"/>
      <c r="I9" s="146"/>
      <c r="J9" s="146"/>
      <c r="K9" s="146"/>
      <c r="L9" s="146"/>
      <c r="M9" s="146"/>
      <c r="N9" s="146"/>
      <c r="O9" s="146"/>
      <c r="P9" s="146"/>
      <c r="Q9" s="146"/>
      <c r="R9" s="146"/>
      <c r="S9" s="146"/>
    </row>
    <row r="10" spans="1:19" s="16" customFormat="1" ht="10.5" customHeight="1" x14ac:dyDescent="0.2">
      <c r="A10" s="365" t="s">
        <v>8</v>
      </c>
      <c r="B10" s="365"/>
      <c r="C10" s="365"/>
      <c r="D10" s="151"/>
      <c r="E10" s="151"/>
      <c r="F10" s="146"/>
      <c r="G10" s="146"/>
      <c r="H10" s="146"/>
      <c r="I10" s="146"/>
      <c r="J10" s="146"/>
      <c r="K10" s="146"/>
      <c r="L10" s="146"/>
      <c r="M10" s="146"/>
      <c r="N10" s="146"/>
      <c r="O10" s="146"/>
      <c r="P10" s="146"/>
      <c r="Q10" s="146"/>
      <c r="R10" s="146"/>
      <c r="S10" s="146"/>
    </row>
    <row r="11" spans="1:19" s="16" customFormat="1" ht="12.75" customHeight="1" x14ac:dyDescent="0.2">
      <c r="A11" s="228"/>
      <c r="B11" s="228"/>
      <c r="C11" s="228"/>
      <c r="D11" s="228"/>
      <c r="E11" s="228"/>
      <c r="F11" s="146"/>
      <c r="G11" s="146"/>
      <c r="H11" s="146"/>
      <c r="I11" s="146"/>
      <c r="J11" s="146"/>
      <c r="K11" s="146"/>
      <c r="L11" s="146"/>
      <c r="M11" s="146"/>
      <c r="N11" s="146"/>
      <c r="O11" s="146"/>
      <c r="P11" s="146"/>
      <c r="Q11" s="146"/>
      <c r="R11" s="146"/>
      <c r="S11" s="146"/>
    </row>
    <row r="12" spans="1:19" s="16" customFormat="1" ht="18.75" x14ac:dyDescent="0.2">
      <c r="A12" s="369" t="s">
        <v>472</v>
      </c>
      <c r="B12" s="369"/>
      <c r="C12" s="369"/>
      <c r="D12" s="150"/>
      <c r="E12" s="150"/>
      <c r="F12" s="146"/>
      <c r="G12" s="146"/>
      <c r="H12" s="146"/>
      <c r="I12" s="146"/>
      <c r="J12" s="146"/>
      <c r="K12" s="146"/>
      <c r="L12" s="146"/>
      <c r="M12" s="146"/>
      <c r="N12" s="146"/>
      <c r="O12" s="146"/>
      <c r="P12" s="146"/>
      <c r="Q12" s="146"/>
      <c r="R12" s="146"/>
      <c r="S12" s="146"/>
    </row>
    <row r="13" spans="1:19" s="16" customFormat="1" ht="18.75" x14ac:dyDescent="0.2">
      <c r="A13" s="365" t="s">
        <v>7</v>
      </c>
      <c r="B13" s="365"/>
      <c r="C13" s="365"/>
      <c r="D13" s="151"/>
      <c r="E13" s="151"/>
      <c r="F13" s="146"/>
      <c r="G13" s="146"/>
      <c r="H13" s="146"/>
      <c r="I13" s="146"/>
      <c r="J13" s="146"/>
      <c r="K13" s="146"/>
      <c r="L13" s="146"/>
      <c r="M13" s="146"/>
      <c r="N13" s="146"/>
      <c r="O13" s="146"/>
      <c r="P13" s="146"/>
      <c r="Q13" s="146"/>
      <c r="R13" s="146"/>
      <c r="S13" s="146"/>
    </row>
    <row r="14" spans="1:19" s="183" customFormat="1" ht="15.75" customHeight="1" x14ac:dyDescent="0.2">
      <c r="A14" s="232"/>
      <c r="B14" s="232"/>
      <c r="C14" s="232"/>
      <c r="D14" s="229"/>
      <c r="E14" s="229"/>
      <c r="F14" s="229"/>
      <c r="G14" s="229"/>
      <c r="H14" s="229"/>
      <c r="I14" s="229"/>
      <c r="J14" s="229"/>
      <c r="K14" s="229"/>
      <c r="L14" s="229"/>
      <c r="M14" s="229"/>
      <c r="N14" s="229"/>
      <c r="O14" s="229"/>
      <c r="P14" s="229"/>
      <c r="Q14" s="229"/>
      <c r="R14" s="229"/>
      <c r="S14" s="229"/>
    </row>
    <row r="15" spans="1:19" s="139" customFormat="1" ht="39.75" customHeight="1" x14ac:dyDescent="0.2">
      <c r="A15" s="370" t="s">
        <v>556</v>
      </c>
      <c r="B15" s="370"/>
      <c r="C15" s="370"/>
      <c r="D15" s="150"/>
      <c r="E15" s="150"/>
      <c r="F15" s="150"/>
      <c r="G15" s="150"/>
      <c r="H15" s="150"/>
      <c r="I15" s="150"/>
      <c r="J15" s="150"/>
      <c r="K15" s="150"/>
      <c r="L15" s="150"/>
      <c r="M15" s="150"/>
      <c r="N15" s="150"/>
      <c r="O15" s="150"/>
      <c r="P15" s="150"/>
      <c r="Q15" s="150"/>
      <c r="R15" s="150"/>
      <c r="S15" s="150"/>
    </row>
    <row r="16" spans="1:19" s="139" customFormat="1" ht="15" customHeight="1" x14ac:dyDescent="0.2">
      <c r="A16" s="365" t="s">
        <v>6</v>
      </c>
      <c r="B16" s="365"/>
      <c r="C16" s="365"/>
      <c r="D16" s="151"/>
      <c r="E16" s="151"/>
      <c r="F16" s="151"/>
      <c r="G16" s="151"/>
      <c r="H16" s="151"/>
      <c r="I16" s="151"/>
      <c r="J16" s="151"/>
      <c r="K16" s="151"/>
      <c r="L16" s="151"/>
      <c r="M16" s="151"/>
      <c r="N16" s="151"/>
      <c r="O16" s="151"/>
      <c r="P16" s="151"/>
      <c r="Q16" s="151"/>
      <c r="R16" s="151"/>
      <c r="S16" s="151"/>
    </row>
    <row r="17" spans="1:19" s="139" customFormat="1" ht="15" customHeight="1" x14ac:dyDescent="0.2">
      <c r="A17" s="230"/>
      <c r="B17" s="230"/>
      <c r="C17" s="230"/>
      <c r="D17" s="230"/>
      <c r="E17" s="230"/>
      <c r="F17" s="230"/>
      <c r="G17" s="230"/>
      <c r="H17" s="230"/>
      <c r="I17" s="230"/>
      <c r="J17" s="230"/>
      <c r="K17" s="230"/>
      <c r="L17" s="230"/>
      <c r="M17" s="230"/>
      <c r="N17" s="230"/>
      <c r="O17" s="230"/>
      <c r="P17" s="230"/>
    </row>
    <row r="18" spans="1:19" s="139" customFormat="1" ht="15" customHeight="1" x14ac:dyDescent="0.2">
      <c r="A18" s="366" t="s">
        <v>436</v>
      </c>
      <c r="B18" s="367"/>
      <c r="C18" s="367"/>
      <c r="D18" s="153"/>
      <c r="E18" s="153"/>
      <c r="F18" s="153"/>
      <c r="G18" s="153"/>
      <c r="H18" s="153"/>
      <c r="I18" s="153"/>
      <c r="J18" s="153"/>
      <c r="K18" s="153"/>
      <c r="L18" s="153"/>
      <c r="M18" s="153"/>
      <c r="N18" s="153"/>
      <c r="O18" s="153"/>
      <c r="P18" s="153"/>
      <c r="Q18" s="153"/>
      <c r="R18" s="153"/>
      <c r="S18" s="153"/>
    </row>
    <row r="19" spans="1:19" s="139" customFormat="1" ht="15" customHeight="1" x14ac:dyDescent="0.2">
      <c r="A19" s="151"/>
      <c r="B19" s="151"/>
      <c r="C19" s="151"/>
      <c r="D19" s="151"/>
      <c r="E19" s="151"/>
      <c r="F19" s="230"/>
      <c r="G19" s="230"/>
      <c r="H19" s="230"/>
      <c r="I19" s="230"/>
      <c r="J19" s="230"/>
      <c r="K19" s="230"/>
      <c r="L19" s="230"/>
      <c r="M19" s="230"/>
      <c r="N19" s="230"/>
      <c r="O19" s="230"/>
      <c r="P19" s="230"/>
    </row>
    <row r="20" spans="1:19" s="139" customFormat="1" ht="39.75" customHeight="1" x14ac:dyDescent="0.2">
      <c r="A20" s="149" t="s">
        <v>5</v>
      </c>
      <c r="B20" s="184" t="s">
        <v>67</v>
      </c>
      <c r="C20" s="120" t="s">
        <v>66</v>
      </c>
      <c r="D20" s="154"/>
      <c r="E20" s="154"/>
      <c r="F20" s="229"/>
      <c r="G20" s="229"/>
      <c r="H20" s="229"/>
      <c r="I20" s="229"/>
      <c r="J20" s="229"/>
      <c r="K20" s="229"/>
      <c r="L20" s="229"/>
      <c r="M20" s="229"/>
      <c r="N20" s="229"/>
      <c r="O20" s="229"/>
      <c r="P20" s="229"/>
      <c r="Q20" s="138"/>
      <c r="R20" s="138"/>
      <c r="S20" s="138"/>
    </row>
    <row r="21" spans="1:19" s="139" customFormat="1" ht="16.5" customHeight="1" x14ac:dyDescent="0.2">
      <c r="A21" s="120">
        <v>1</v>
      </c>
      <c r="B21" s="184">
        <v>2</v>
      </c>
      <c r="C21" s="120">
        <v>3</v>
      </c>
      <c r="D21" s="154"/>
      <c r="E21" s="154"/>
      <c r="F21" s="229"/>
      <c r="G21" s="229"/>
      <c r="H21" s="229"/>
      <c r="I21" s="229"/>
      <c r="J21" s="229"/>
      <c r="K21" s="229"/>
      <c r="L21" s="229"/>
      <c r="M21" s="229"/>
      <c r="N21" s="229"/>
      <c r="O21" s="229"/>
      <c r="P21" s="229"/>
      <c r="Q21" s="138"/>
      <c r="R21" s="138"/>
      <c r="S21" s="138"/>
    </row>
    <row r="22" spans="1:19" s="139" customFormat="1" ht="39" customHeight="1" x14ac:dyDescent="0.2">
      <c r="A22" s="24" t="s">
        <v>65</v>
      </c>
      <c r="B22" s="220" t="s">
        <v>291</v>
      </c>
      <c r="C22" s="120" t="s">
        <v>566</v>
      </c>
      <c r="D22" s="154"/>
      <c r="E22" s="154"/>
      <c r="F22" s="229"/>
      <c r="G22" s="229"/>
      <c r="H22" s="229"/>
      <c r="I22" s="229"/>
      <c r="J22" s="229"/>
      <c r="K22" s="229"/>
      <c r="L22" s="229"/>
      <c r="M22" s="229"/>
      <c r="N22" s="229"/>
      <c r="O22" s="229"/>
      <c r="P22" s="229"/>
      <c r="Q22" s="138"/>
      <c r="R22" s="138"/>
      <c r="S22" s="138"/>
    </row>
    <row r="23" spans="1:19" s="139" customFormat="1" ht="46.5" customHeight="1" x14ac:dyDescent="0.2">
      <c r="A23" s="24" t="s">
        <v>63</v>
      </c>
      <c r="B23" s="29" t="s">
        <v>64</v>
      </c>
      <c r="C23" s="120" t="s">
        <v>454</v>
      </c>
      <c r="D23" s="154"/>
      <c r="E23" s="154"/>
      <c r="F23" s="229"/>
      <c r="G23" s="229"/>
      <c r="H23" s="229"/>
      <c r="I23" s="229"/>
      <c r="J23" s="229"/>
      <c r="K23" s="229"/>
      <c r="L23" s="229"/>
      <c r="M23" s="229"/>
      <c r="N23" s="229"/>
      <c r="O23" s="229"/>
      <c r="P23" s="229"/>
      <c r="Q23" s="138"/>
      <c r="R23" s="138"/>
      <c r="S23" s="138"/>
    </row>
    <row r="24" spans="1:19" s="139" customFormat="1" ht="22.5" customHeight="1" x14ac:dyDescent="0.2">
      <c r="A24" s="361"/>
      <c r="B24" s="362"/>
      <c r="C24" s="363"/>
      <c r="D24" s="154"/>
      <c r="E24" s="154"/>
      <c r="F24" s="229"/>
      <c r="G24" s="229"/>
      <c r="H24" s="229"/>
      <c r="I24" s="229"/>
      <c r="J24" s="229"/>
      <c r="K24" s="229"/>
      <c r="L24" s="229"/>
      <c r="M24" s="229"/>
      <c r="N24" s="229"/>
      <c r="O24" s="229"/>
      <c r="P24" s="229"/>
      <c r="Q24" s="138"/>
      <c r="R24" s="138"/>
      <c r="S24" s="138"/>
    </row>
    <row r="25" spans="1:19" s="139" customFormat="1" ht="58.5" customHeight="1" x14ac:dyDescent="0.2">
      <c r="A25" s="24" t="s">
        <v>62</v>
      </c>
      <c r="B25" s="111" t="s">
        <v>386</v>
      </c>
      <c r="C25" s="120" t="s">
        <v>473</v>
      </c>
      <c r="D25" s="154"/>
      <c r="E25" s="229"/>
      <c r="F25" s="229"/>
      <c r="G25" s="229"/>
      <c r="H25" s="229"/>
      <c r="I25" s="229"/>
      <c r="J25" s="229"/>
      <c r="K25" s="229"/>
      <c r="L25" s="229"/>
      <c r="M25" s="229"/>
      <c r="N25" s="229"/>
      <c r="O25" s="229"/>
      <c r="P25" s="138"/>
      <c r="Q25" s="138"/>
      <c r="R25" s="138"/>
      <c r="S25" s="138"/>
    </row>
    <row r="26" spans="1:19" s="139" customFormat="1" ht="42.75" customHeight="1" x14ac:dyDescent="0.2">
      <c r="A26" s="24" t="s">
        <v>61</v>
      </c>
      <c r="B26" s="111" t="s">
        <v>75</v>
      </c>
      <c r="C26" s="120" t="s">
        <v>517</v>
      </c>
      <c r="D26" s="154"/>
      <c r="E26" s="229"/>
      <c r="F26" s="229"/>
      <c r="G26" s="229"/>
      <c r="H26" s="229"/>
      <c r="I26" s="229"/>
      <c r="J26" s="229"/>
      <c r="K26" s="229"/>
      <c r="L26" s="229"/>
      <c r="M26" s="229"/>
      <c r="N26" s="229"/>
      <c r="O26" s="229"/>
      <c r="P26" s="138"/>
      <c r="Q26" s="138"/>
      <c r="R26" s="138"/>
      <c r="S26" s="138"/>
    </row>
    <row r="27" spans="1:19" s="139" customFormat="1" ht="51.75" customHeight="1" x14ac:dyDescent="0.2">
      <c r="A27" s="24" t="s">
        <v>59</v>
      </c>
      <c r="B27" s="111" t="s">
        <v>74</v>
      </c>
      <c r="C27" s="120" t="s">
        <v>518</v>
      </c>
      <c r="D27" s="154"/>
      <c r="E27" s="229"/>
      <c r="F27" s="229"/>
      <c r="G27" s="229"/>
      <c r="H27" s="229"/>
      <c r="I27" s="229"/>
      <c r="J27" s="229"/>
      <c r="K27" s="229"/>
      <c r="L27" s="229"/>
      <c r="M27" s="229"/>
      <c r="N27" s="229"/>
      <c r="O27" s="229"/>
      <c r="P27" s="138"/>
      <c r="Q27" s="138"/>
      <c r="R27" s="138"/>
      <c r="S27" s="138"/>
    </row>
    <row r="28" spans="1:19" s="139" customFormat="1" ht="42.75" customHeight="1" x14ac:dyDescent="0.2">
      <c r="A28" s="24" t="s">
        <v>58</v>
      </c>
      <c r="B28" s="111" t="s">
        <v>387</v>
      </c>
      <c r="C28" s="120" t="s">
        <v>465</v>
      </c>
      <c r="D28" s="154"/>
      <c r="E28" s="229"/>
      <c r="F28" s="229"/>
      <c r="G28" s="229"/>
      <c r="H28" s="229"/>
      <c r="I28" s="229"/>
      <c r="J28" s="229"/>
      <c r="K28" s="229"/>
      <c r="L28" s="229"/>
      <c r="M28" s="229"/>
      <c r="N28" s="229"/>
      <c r="O28" s="229"/>
      <c r="P28" s="138"/>
      <c r="Q28" s="138"/>
      <c r="R28" s="138"/>
      <c r="S28" s="138"/>
    </row>
    <row r="29" spans="1:19" s="139" customFormat="1" ht="51.75" customHeight="1" x14ac:dyDescent="0.2">
      <c r="A29" s="24" t="s">
        <v>56</v>
      </c>
      <c r="B29" s="111" t="s">
        <v>388</v>
      </c>
      <c r="C29" s="120" t="s">
        <v>302</v>
      </c>
      <c r="D29" s="154"/>
      <c r="E29" s="229"/>
      <c r="F29" s="229"/>
      <c r="G29" s="229"/>
      <c r="H29" s="229"/>
      <c r="I29" s="229"/>
      <c r="J29" s="229"/>
      <c r="K29" s="229"/>
      <c r="L29" s="229"/>
      <c r="M29" s="229"/>
      <c r="N29" s="229"/>
      <c r="O29" s="229"/>
      <c r="P29" s="138"/>
      <c r="Q29" s="138"/>
      <c r="R29" s="138"/>
      <c r="S29" s="138"/>
    </row>
    <row r="30" spans="1:19" s="139" customFormat="1" ht="51.75" customHeight="1" x14ac:dyDescent="0.2">
      <c r="A30" s="24" t="s">
        <v>54</v>
      </c>
      <c r="B30" s="111" t="s">
        <v>389</v>
      </c>
      <c r="C30" s="120" t="s">
        <v>465</v>
      </c>
      <c r="D30" s="154"/>
      <c r="E30" s="229"/>
      <c r="F30" s="229"/>
      <c r="G30" s="229"/>
      <c r="H30" s="229"/>
      <c r="I30" s="229"/>
      <c r="J30" s="229"/>
      <c r="K30" s="229"/>
      <c r="L30" s="229"/>
      <c r="M30" s="229"/>
      <c r="N30" s="229"/>
      <c r="O30" s="229"/>
      <c r="P30" s="138"/>
      <c r="Q30" s="138"/>
      <c r="R30" s="138"/>
      <c r="S30" s="138"/>
    </row>
    <row r="31" spans="1:19" s="139" customFormat="1" ht="51.75" customHeight="1" x14ac:dyDescent="0.2">
      <c r="A31" s="24" t="s">
        <v>73</v>
      </c>
      <c r="B31" s="111" t="s">
        <v>390</v>
      </c>
      <c r="C31" s="120" t="s">
        <v>302</v>
      </c>
      <c r="D31" s="154"/>
      <c r="E31" s="229"/>
      <c r="F31" s="229"/>
      <c r="G31" s="229"/>
      <c r="H31" s="229"/>
      <c r="I31" s="229"/>
      <c r="J31" s="229"/>
      <c r="K31" s="229"/>
      <c r="L31" s="229"/>
      <c r="M31" s="229"/>
      <c r="N31" s="229"/>
      <c r="O31" s="229"/>
      <c r="P31" s="138"/>
      <c r="Q31" s="138"/>
      <c r="R31" s="138"/>
      <c r="S31" s="138"/>
    </row>
    <row r="32" spans="1:19" s="139" customFormat="1" ht="51.75" customHeight="1" x14ac:dyDescent="0.2">
      <c r="A32" s="24" t="s">
        <v>71</v>
      </c>
      <c r="B32" s="111" t="s">
        <v>391</v>
      </c>
      <c r="C32" s="120" t="s">
        <v>302</v>
      </c>
      <c r="D32" s="154"/>
      <c r="E32" s="229"/>
      <c r="F32" s="229"/>
      <c r="G32" s="229"/>
      <c r="H32" s="229"/>
      <c r="I32" s="229"/>
      <c r="J32" s="229"/>
      <c r="K32" s="229"/>
      <c r="L32" s="229"/>
      <c r="M32" s="229"/>
      <c r="N32" s="229"/>
      <c r="O32" s="229"/>
      <c r="P32" s="138"/>
      <c r="Q32" s="138"/>
      <c r="R32" s="138"/>
      <c r="S32" s="138"/>
    </row>
    <row r="33" spans="1:19" s="139" customFormat="1" ht="101.25" customHeight="1" x14ac:dyDescent="0.2">
      <c r="A33" s="24" t="s">
        <v>70</v>
      </c>
      <c r="B33" s="111" t="s">
        <v>392</v>
      </c>
      <c r="C33" s="120" t="s">
        <v>545</v>
      </c>
      <c r="D33" s="154"/>
      <c r="E33" s="229"/>
      <c r="F33" s="229"/>
      <c r="G33" s="229"/>
      <c r="H33" s="229"/>
      <c r="I33" s="229"/>
      <c r="J33" s="229"/>
      <c r="K33" s="229"/>
      <c r="L33" s="229"/>
      <c r="M33" s="229"/>
      <c r="N33" s="229"/>
      <c r="O33" s="229"/>
      <c r="P33" s="138"/>
      <c r="Q33" s="138"/>
      <c r="R33" s="138"/>
      <c r="S33" s="138"/>
    </row>
    <row r="34" spans="1:19" ht="111" customHeight="1" x14ac:dyDescent="0.25">
      <c r="A34" s="24" t="s">
        <v>406</v>
      </c>
      <c r="B34" s="111" t="s">
        <v>393</v>
      </c>
      <c r="C34" s="120" t="s">
        <v>302</v>
      </c>
      <c r="D34" s="155"/>
      <c r="E34" s="155"/>
      <c r="F34" s="155"/>
      <c r="G34" s="155"/>
      <c r="H34" s="155"/>
      <c r="I34" s="155"/>
      <c r="J34" s="155"/>
      <c r="K34" s="155"/>
      <c r="L34" s="155"/>
      <c r="M34" s="155"/>
      <c r="N34" s="155"/>
      <c r="O34" s="155"/>
      <c r="P34" s="155"/>
      <c r="Q34" s="155"/>
      <c r="R34" s="155"/>
      <c r="S34" s="155"/>
    </row>
    <row r="35" spans="1:19" ht="58.5" customHeight="1" x14ac:dyDescent="0.25">
      <c r="A35" s="24" t="s">
        <v>396</v>
      </c>
      <c r="B35" s="111" t="s">
        <v>72</v>
      </c>
      <c r="C35" s="120" t="s">
        <v>302</v>
      </c>
      <c r="D35" s="155"/>
      <c r="E35" s="155"/>
      <c r="F35" s="155"/>
      <c r="G35" s="155"/>
      <c r="H35" s="155"/>
      <c r="I35" s="155"/>
      <c r="J35" s="155"/>
      <c r="K35" s="155"/>
      <c r="L35" s="155"/>
      <c r="M35" s="155"/>
      <c r="N35" s="155"/>
      <c r="O35" s="155"/>
      <c r="P35" s="155"/>
      <c r="Q35" s="155"/>
      <c r="R35" s="155"/>
      <c r="S35" s="155"/>
    </row>
    <row r="36" spans="1:19" ht="51.75" customHeight="1" x14ac:dyDescent="0.25">
      <c r="A36" s="24" t="s">
        <v>407</v>
      </c>
      <c r="B36" s="111" t="s">
        <v>394</v>
      </c>
      <c r="C36" s="120" t="s">
        <v>302</v>
      </c>
      <c r="D36" s="155"/>
      <c r="E36" s="155"/>
      <c r="F36" s="155"/>
      <c r="G36" s="155"/>
      <c r="H36" s="155"/>
      <c r="I36" s="155"/>
      <c r="J36" s="155"/>
      <c r="K36" s="155"/>
      <c r="L36" s="155"/>
      <c r="M36" s="155"/>
      <c r="N36" s="155"/>
      <c r="O36" s="155"/>
      <c r="P36" s="155"/>
      <c r="Q36" s="155"/>
      <c r="R36" s="155"/>
      <c r="S36" s="155"/>
    </row>
    <row r="37" spans="1:19" ht="43.5" customHeight="1" x14ac:dyDescent="0.25">
      <c r="A37" s="24" t="s">
        <v>397</v>
      </c>
      <c r="B37" s="111" t="s">
        <v>395</v>
      </c>
      <c r="C37" s="120" t="s">
        <v>302</v>
      </c>
      <c r="D37" s="155"/>
      <c r="E37" s="155"/>
      <c r="F37" s="155"/>
      <c r="G37" s="155"/>
      <c r="H37" s="155"/>
      <c r="I37" s="155"/>
      <c r="J37" s="155"/>
      <c r="K37" s="155"/>
      <c r="L37" s="155"/>
      <c r="M37" s="155"/>
      <c r="N37" s="155"/>
      <c r="O37" s="155"/>
      <c r="P37" s="155"/>
      <c r="Q37" s="155"/>
      <c r="R37" s="155"/>
      <c r="S37" s="155"/>
    </row>
    <row r="38" spans="1:19" ht="43.5" customHeight="1" x14ac:dyDescent="0.25">
      <c r="A38" s="24" t="s">
        <v>408</v>
      </c>
      <c r="B38" s="111" t="s">
        <v>230</v>
      </c>
      <c r="C38" s="120" t="s">
        <v>302</v>
      </c>
      <c r="D38" s="155"/>
      <c r="E38" s="155"/>
      <c r="F38" s="155"/>
      <c r="G38" s="155"/>
      <c r="H38" s="155"/>
      <c r="I38" s="155"/>
      <c r="J38" s="155"/>
      <c r="K38" s="155"/>
      <c r="L38" s="155"/>
      <c r="M38" s="155"/>
      <c r="N38" s="155"/>
      <c r="O38" s="155"/>
      <c r="P38" s="155"/>
      <c r="Q38" s="155"/>
      <c r="R38" s="155"/>
      <c r="S38" s="155"/>
    </row>
    <row r="39" spans="1:19" ht="23.25" customHeight="1" x14ac:dyDescent="0.25">
      <c r="A39" s="361"/>
      <c r="B39" s="362"/>
      <c r="C39" s="363"/>
      <c r="D39" s="155"/>
      <c r="E39" s="155"/>
      <c r="F39" s="155"/>
      <c r="G39" s="155"/>
      <c r="H39" s="155"/>
      <c r="I39" s="155"/>
      <c r="J39" s="155"/>
      <c r="K39" s="155"/>
      <c r="L39" s="155"/>
      <c r="M39" s="155"/>
      <c r="N39" s="155"/>
      <c r="O39" s="155"/>
      <c r="P39" s="155"/>
      <c r="Q39" s="155"/>
      <c r="R39" s="155"/>
      <c r="S39" s="155"/>
    </row>
    <row r="40" spans="1:19" ht="63" x14ac:dyDescent="0.25">
      <c r="A40" s="24" t="s">
        <v>398</v>
      </c>
      <c r="B40" s="111" t="s">
        <v>449</v>
      </c>
      <c r="C40" s="240" t="s">
        <v>565</v>
      </c>
      <c r="D40" s="155"/>
      <c r="E40" s="155"/>
      <c r="F40" s="155"/>
      <c r="G40" s="155"/>
      <c r="H40" s="155"/>
      <c r="I40" s="155"/>
      <c r="J40" s="155"/>
      <c r="K40" s="155"/>
      <c r="L40" s="155"/>
      <c r="M40" s="155"/>
      <c r="N40" s="155"/>
      <c r="O40" s="155"/>
      <c r="P40" s="155"/>
      <c r="Q40" s="155"/>
      <c r="R40" s="155"/>
      <c r="S40" s="155"/>
    </row>
    <row r="41" spans="1:19" ht="105.75" customHeight="1" x14ac:dyDescent="0.25">
      <c r="A41" s="24" t="s">
        <v>409</v>
      </c>
      <c r="B41" s="111" t="s">
        <v>431</v>
      </c>
      <c r="C41" s="221" t="s">
        <v>456</v>
      </c>
      <c r="D41" s="155"/>
      <c r="E41" s="155"/>
      <c r="F41" s="155"/>
      <c r="G41" s="155"/>
      <c r="H41" s="155"/>
      <c r="I41" s="155"/>
      <c r="J41" s="155"/>
      <c r="K41" s="155"/>
      <c r="L41" s="155"/>
      <c r="M41" s="155"/>
      <c r="N41" s="155"/>
      <c r="O41" s="155"/>
      <c r="P41" s="155"/>
      <c r="Q41" s="155"/>
      <c r="R41" s="155"/>
      <c r="S41" s="155"/>
    </row>
    <row r="42" spans="1:19" ht="83.25" customHeight="1" x14ac:dyDescent="0.25">
      <c r="A42" s="24" t="s">
        <v>399</v>
      </c>
      <c r="B42" s="111" t="s">
        <v>446</v>
      </c>
      <c r="C42" s="222" t="s">
        <v>475</v>
      </c>
      <c r="D42" s="155"/>
      <c r="E42" s="155"/>
      <c r="F42" s="155"/>
      <c r="G42" s="155"/>
      <c r="H42" s="155"/>
      <c r="I42" s="155"/>
      <c r="J42" s="155"/>
      <c r="K42" s="155"/>
      <c r="L42" s="155"/>
      <c r="M42" s="155"/>
      <c r="N42" s="155"/>
      <c r="O42" s="155"/>
      <c r="P42" s="155"/>
      <c r="Q42" s="155"/>
      <c r="R42" s="155"/>
      <c r="S42" s="155"/>
    </row>
    <row r="43" spans="1:19" ht="186" customHeight="1" x14ac:dyDescent="0.25">
      <c r="A43" s="24" t="s">
        <v>412</v>
      </c>
      <c r="B43" s="111" t="s">
        <v>413</v>
      </c>
      <c r="C43" s="221" t="s">
        <v>456</v>
      </c>
      <c r="D43" s="155"/>
      <c r="E43" s="155"/>
      <c r="F43" s="155"/>
      <c r="G43" s="155"/>
      <c r="H43" s="155"/>
      <c r="I43" s="155"/>
      <c r="J43" s="155"/>
      <c r="K43" s="155"/>
      <c r="L43" s="155"/>
      <c r="M43" s="155"/>
      <c r="N43" s="155"/>
      <c r="O43" s="155"/>
      <c r="P43" s="155"/>
      <c r="Q43" s="155"/>
      <c r="R43" s="155"/>
      <c r="S43" s="155"/>
    </row>
    <row r="44" spans="1:19" ht="111" customHeight="1" x14ac:dyDescent="0.25">
      <c r="A44" s="24" t="s">
        <v>400</v>
      </c>
      <c r="B44" s="111" t="s">
        <v>437</v>
      </c>
      <c r="C44" s="221"/>
      <c r="D44" s="155"/>
      <c r="E44" s="155"/>
      <c r="F44" s="155"/>
      <c r="G44" s="155"/>
      <c r="H44" s="155"/>
      <c r="I44" s="155"/>
      <c r="J44" s="155"/>
      <c r="K44" s="155"/>
      <c r="L44" s="155"/>
      <c r="M44" s="155"/>
      <c r="N44" s="155"/>
      <c r="O44" s="155"/>
      <c r="P44" s="155"/>
      <c r="Q44" s="155"/>
      <c r="R44" s="155"/>
      <c r="S44" s="155"/>
    </row>
    <row r="45" spans="1:19" ht="120" customHeight="1" x14ac:dyDescent="0.25">
      <c r="A45" s="24" t="s">
        <v>432</v>
      </c>
      <c r="B45" s="111" t="s">
        <v>438</v>
      </c>
      <c r="C45" s="223" t="s">
        <v>302</v>
      </c>
      <c r="D45" s="155"/>
      <c r="E45" s="155"/>
      <c r="F45" s="155"/>
      <c r="G45" s="155"/>
      <c r="H45" s="155"/>
      <c r="I45" s="155"/>
      <c r="J45" s="155"/>
      <c r="K45" s="155"/>
      <c r="L45" s="155"/>
      <c r="M45" s="155"/>
      <c r="N45" s="155"/>
      <c r="O45" s="155"/>
      <c r="P45" s="155"/>
      <c r="Q45" s="155"/>
      <c r="R45" s="155"/>
      <c r="S45" s="155"/>
    </row>
    <row r="46" spans="1:19" ht="101.25" customHeight="1" x14ac:dyDescent="0.25">
      <c r="A46" s="24" t="s">
        <v>401</v>
      </c>
      <c r="B46" s="111" t="s">
        <v>439</v>
      </c>
      <c r="C46" s="223" t="s">
        <v>474</v>
      </c>
      <c r="D46" s="155"/>
      <c r="E46" s="155"/>
      <c r="F46" s="155"/>
      <c r="G46" s="155"/>
      <c r="H46" s="155"/>
      <c r="I46" s="155"/>
      <c r="J46" s="155"/>
      <c r="K46" s="155"/>
      <c r="L46" s="155"/>
      <c r="M46" s="155"/>
      <c r="N46" s="155"/>
      <c r="O46" s="155"/>
      <c r="P46" s="155"/>
      <c r="Q46" s="155"/>
      <c r="R46" s="155"/>
      <c r="S46" s="155"/>
    </row>
    <row r="47" spans="1:19" ht="18.75" customHeight="1" x14ac:dyDescent="0.25">
      <c r="A47" s="361"/>
      <c r="B47" s="362"/>
      <c r="C47" s="363"/>
      <c r="D47" s="155"/>
      <c r="E47" s="155"/>
      <c r="F47" s="155"/>
      <c r="G47" s="155"/>
      <c r="H47" s="155"/>
      <c r="I47" s="155"/>
      <c r="J47" s="155"/>
      <c r="K47" s="155"/>
      <c r="L47" s="155"/>
      <c r="M47" s="155"/>
      <c r="N47" s="155"/>
      <c r="O47" s="155"/>
      <c r="P47" s="155"/>
      <c r="Q47" s="155"/>
      <c r="R47" s="155"/>
      <c r="S47" s="155"/>
    </row>
    <row r="48" spans="1:19" ht="75.75" customHeight="1" x14ac:dyDescent="0.25">
      <c r="A48" s="24" t="s">
        <v>433</v>
      </c>
      <c r="B48" s="111" t="s">
        <v>447</v>
      </c>
      <c r="C48" s="224">
        <f>'6.2. Паспорт фин осв ввод'!AC24</f>
        <v>5380.3636600700002</v>
      </c>
      <c r="D48" s="155"/>
      <c r="E48" s="155"/>
      <c r="F48" s="155"/>
      <c r="G48" s="155"/>
      <c r="H48" s="155"/>
      <c r="I48" s="155"/>
      <c r="J48" s="155"/>
      <c r="K48" s="155"/>
      <c r="L48" s="155"/>
      <c r="M48" s="155"/>
      <c r="N48" s="155"/>
      <c r="O48" s="155"/>
      <c r="P48" s="155"/>
      <c r="Q48" s="155"/>
      <c r="R48" s="155"/>
      <c r="S48" s="155"/>
    </row>
    <row r="49" spans="1:19" ht="71.25" customHeight="1" x14ac:dyDescent="0.25">
      <c r="A49" s="24" t="s">
        <v>402</v>
      </c>
      <c r="B49" s="111" t="s">
        <v>448</v>
      </c>
      <c r="C49" s="224">
        <f>'6.2. Паспорт фин осв ввод'!AC30</f>
        <v>4508.5534484299997</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F1"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row>
    <row r="6" spans="1:28" s="12" customFormat="1" ht="15.75" x14ac:dyDescent="0.2">
      <c r="A6" s="17"/>
    </row>
    <row r="7" spans="1:28" s="12" customFormat="1" ht="18.75" x14ac:dyDescent="0.2">
      <c r="A7" s="376" t="s">
        <v>9</v>
      </c>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6"/>
      <c r="B8" s="376"/>
      <c r="C8" s="376"/>
      <c r="D8" s="376"/>
      <c r="E8" s="376"/>
      <c r="F8" s="376"/>
      <c r="G8" s="376"/>
      <c r="H8" s="376"/>
      <c r="I8" s="376"/>
      <c r="J8" s="376"/>
      <c r="K8" s="376"/>
      <c r="L8" s="376"/>
      <c r="M8" s="376"/>
      <c r="N8" s="376"/>
      <c r="O8" s="376"/>
      <c r="P8" s="376"/>
      <c r="Q8" s="376"/>
      <c r="R8" s="376"/>
      <c r="S8" s="376"/>
      <c r="T8" s="13"/>
      <c r="U8" s="13"/>
      <c r="V8" s="13"/>
      <c r="W8" s="13"/>
      <c r="X8" s="13"/>
      <c r="Y8" s="13"/>
      <c r="Z8" s="13"/>
      <c r="AA8" s="13"/>
      <c r="AB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72" t="s">
        <v>8</v>
      </c>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6"/>
      <c r="B11" s="376"/>
      <c r="C11" s="376"/>
      <c r="D11" s="376"/>
      <c r="E11" s="376"/>
      <c r="F11" s="376"/>
      <c r="G11" s="376"/>
      <c r="H11" s="376"/>
      <c r="I11" s="376"/>
      <c r="J11" s="376"/>
      <c r="K11" s="376"/>
      <c r="L11" s="376"/>
      <c r="M11" s="376"/>
      <c r="N11" s="376"/>
      <c r="O11" s="376"/>
      <c r="P11" s="376"/>
      <c r="Q11" s="376"/>
      <c r="R11" s="376"/>
      <c r="S11" s="376"/>
      <c r="T11" s="13"/>
      <c r="U11" s="13"/>
      <c r="V11" s="13"/>
      <c r="W11" s="13"/>
      <c r="X11" s="13"/>
      <c r="Y11" s="13"/>
      <c r="Z11" s="13"/>
      <c r="AA11" s="13"/>
      <c r="AB11" s="13"/>
    </row>
    <row r="12" spans="1:28" s="12" customFormat="1" ht="18.75" x14ac:dyDescent="0.2">
      <c r="A12" s="371" t="str">
        <f>'1. паспорт местоположение'!A12:C12</f>
        <v>J_NS1200.PS.0043</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12" customFormat="1" ht="18.75" x14ac:dyDescent="0.2">
      <c r="A13" s="372" t="s">
        <v>7</v>
      </c>
      <c r="B13" s="372"/>
      <c r="C13" s="372"/>
      <c r="D13" s="372"/>
      <c r="E13" s="372"/>
      <c r="F13" s="372"/>
      <c r="G13" s="372"/>
      <c r="H13" s="372"/>
      <c r="I13" s="372"/>
      <c r="J13" s="372"/>
      <c r="K13" s="372"/>
      <c r="L13" s="372"/>
      <c r="M13" s="372"/>
      <c r="N13" s="372"/>
      <c r="O13" s="372"/>
      <c r="P13" s="372"/>
      <c r="Q13" s="372"/>
      <c r="R13" s="372"/>
      <c r="S13" s="372"/>
      <c r="T13" s="13"/>
      <c r="U13" s="13"/>
      <c r="V13" s="13"/>
      <c r="W13" s="13"/>
      <c r="X13" s="13"/>
      <c r="Y13" s="13"/>
      <c r="Z13" s="13"/>
      <c r="AA13" s="13"/>
      <c r="AB13" s="13"/>
    </row>
    <row r="14" spans="1:28" s="9"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10"/>
      <c r="U14" s="10"/>
      <c r="V14" s="10"/>
      <c r="W14" s="10"/>
      <c r="X14" s="10"/>
      <c r="Y14" s="10"/>
      <c r="Z14" s="10"/>
      <c r="AA14" s="10"/>
      <c r="AB14" s="10"/>
    </row>
    <row r="15" spans="1:28" s="3" customFormat="1" ht="15.75" x14ac:dyDescent="0.2">
      <c r="A15" s="37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71"/>
      <c r="C15" s="371"/>
      <c r="D15" s="371"/>
      <c r="E15" s="371"/>
      <c r="F15" s="371"/>
      <c r="G15" s="371"/>
      <c r="H15" s="371"/>
      <c r="I15" s="371"/>
      <c r="J15" s="371"/>
      <c r="K15" s="371"/>
      <c r="L15" s="371"/>
      <c r="M15" s="371"/>
      <c r="N15" s="371"/>
      <c r="O15" s="371"/>
      <c r="P15" s="371"/>
      <c r="Q15" s="371"/>
      <c r="R15" s="371"/>
      <c r="S15" s="371"/>
      <c r="T15" s="8"/>
      <c r="U15" s="8"/>
      <c r="V15" s="8"/>
      <c r="W15" s="8"/>
      <c r="X15" s="8"/>
      <c r="Y15" s="8"/>
      <c r="Z15" s="8"/>
      <c r="AA15" s="8"/>
      <c r="AB15" s="8"/>
    </row>
    <row r="16" spans="1:28" s="3"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6"/>
      <c r="U16" s="6"/>
      <c r="V16" s="6"/>
      <c r="W16" s="6"/>
      <c r="X16" s="6"/>
      <c r="Y16" s="6"/>
      <c r="Z16" s="6"/>
      <c r="AA16" s="6"/>
      <c r="AB16" s="6"/>
    </row>
    <row r="17" spans="1:28" s="3"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4"/>
      <c r="U17" s="4"/>
      <c r="V17" s="4"/>
      <c r="W17" s="4"/>
      <c r="X17" s="4"/>
      <c r="Y17" s="4"/>
    </row>
    <row r="18" spans="1:28" s="3" customFormat="1" ht="45.75" customHeight="1" x14ac:dyDescent="0.2">
      <c r="A18" s="374" t="s">
        <v>411</v>
      </c>
      <c r="B18" s="374"/>
      <c r="C18" s="374"/>
      <c r="D18" s="374"/>
      <c r="E18" s="374"/>
      <c r="F18" s="374"/>
      <c r="G18" s="374"/>
      <c r="H18" s="374"/>
      <c r="I18" s="374"/>
      <c r="J18" s="374"/>
      <c r="K18" s="374"/>
      <c r="L18" s="374"/>
      <c r="M18" s="374"/>
      <c r="N18" s="374"/>
      <c r="O18" s="374"/>
      <c r="P18" s="374"/>
      <c r="Q18" s="374"/>
      <c r="R18" s="374"/>
      <c r="S18" s="374"/>
      <c r="T18" s="7"/>
      <c r="U18" s="7"/>
      <c r="V18" s="7"/>
      <c r="W18" s="7"/>
      <c r="X18" s="7"/>
      <c r="Y18" s="7"/>
      <c r="Z18" s="7"/>
      <c r="AA18" s="7"/>
      <c r="AB18" s="7"/>
    </row>
    <row r="19" spans="1:28" s="3" customFormat="1" ht="15" customHeight="1" x14ac:dyDescent="0.2">
      <c r="A19" s="375"/>
      <c r="B19" s="375"/>
      <c r="C19" s="375"/>
      <c r="D19" s="375"/>
      <c r="E19" s="375"/>
      <c r="F19" s="375"/>
      <c r="G19" s="375"/>
      <c r="H19" s="375"/>
      <c r="I19" s="375"/>
      <c r="J19" s="375"/>
      <c r="K19" s="375"/>
      <c r="L19" s="375"/>
      <c r="M19" s="375"/>
      <c r="N19" s="375"/>
      <c r="O19" s="375"/>
      <c r="P19" s="375"/>
      <c r="Q19" s="375"/>
      <c r="R19" s="375"/>
      <c r="S19" s="375"/>
      <c r="T19" s="4"/>
      <c r="U19" s="4"/>
      <c r="V19" s="4"/>
      <c r="W19" s="4"/>
      <c r="X19" s="4"/>
      <c r="Y19" s="4"/>
    </row>
    <row r="20" spans="1:28" s="3" customFormat="1" ht="54" customHeight="1" x14ac:dyDescent="0.2">
      <c r="A20" s="378" t="s">
        <v>5</v>
      </c>
      <c r="B20" s="378" t="s">
        <v>100</v>
      </c>
      <c r="C20" s="379" t="s">
        <v>308</v>
      </c>
      <c r="D20" s="378" t="s">
        <v>307</v>
      </c>
      <c r="E20" s="378" t="s">
        <v>99</v>
      </c>
      <c r="F20" s="378" t="s">
        <v>98</v>
      </c>
      <c r="G20" s="378" t="s">
        <v>303</v>
      </c>
      <c r="H20" s="378" t="s">
        <v>97</v>
      </c>
      <c r="I20" s="378" t="s">
        <v>96</v>
      </c>
      <c r="J20" s="378" t="s">
        <v>95</v>
      </c>
      <c r="K20" s="378" t="s">
        <v>94</v>
      </c>
      <c r="L20" s="378" t="s">
        <v>93</v>
      </c>
      <c r="M20" s="378" t="s">
        <v>92</v>
      </c>
      <c r="N20" s="378" t="s">
        <v>91</v>
      </c>
      <c r="O20" s="378" t="s">
        <v>90</v>
      </c>
      <c r="P20" s="378" t="s">
        <v>89</v>
      </c>
      <c r="Q20" s="378" t="s">
        <v>306</v>
      </c>
      <c r="R20" s="378"/>
      <c r="S20" s="381" t="s">
        <v>405</v>
      </c>
      <c r="T20" s="4"/>
      <c r="U20" s="4"/>
      <c r="V20" s="4"/>
      <c r="W20" s="4"/>
      <c r="X20" s="4"/>
      <c r="Y20" s="4"/>
    </row>
    <row r="21" spans="1:28" s="3" customFormat="1" ht="180.75" customHeight="1" x14ac:dyDescent="0.2">
      <c r="A21" s="378"/>
      <c r="B21" s="378"/>
      <c r="C21" s="380"/>
      <c r="D21" s="378"/>
      <c r="E21" s="378"/>
      <c r="F21" s="378"/>
      <c r="G21" s="378"/>
      <c r="H21" s="378"/>
      <c r="I21" s="378"/>
      <c r="J21" s="378"/>
      <c r="K21" s="378"/>
      <c r="L21" s="378"/>
      <c r="M21" s="378"/>
      <c r="N21" s="378"/>
      <c r="O21" s="378"/>
      <c r="P21" s="378"/>
      <c r="Q21" s="33" t="s">
        <v>304</v>
      </c>
      <c r="R21" s="34" t="s">
        <v>305</v>
      </c>
      <c r="S21" s="381"/>
      <c r="T21" s="26"/>
      <c r="U21" s="26"/>
      <c r="V21" s="26"/>
      <c r="W21" s="26"/>
      <c r="X21" s="26"/>
      <c r="Y21" s="26"/>
      <c r="Z21" s="25"/>
      <c r="AA21" s="25"/>
      <c r="AB21" s="25"/>
    </row>
    <row r="22" spans="1:28" s="3" customFormat="1" ht="18.75" x14ac:dyDescent="0.2">
      <c r="A22" s="33">
        <v>1</v>
      </c>
      <c r="B22" s="38">
        <v>2</v>
      </c>
      <c r="C22" s="33">
        <v>3</v>
      </c>
      <c r="D22" s="38">
        <v>4</v>
      </c>
      <c r="E22" s="33">
        <v>5</v>
      </c>
      <c r="F22" s="38">
        <v>6</v>
      </c>
      <c r="G22" s="105">
        <v>7</v>
      </c>
      <c r="H22" s="106">
        <v>8</v>
      </c>
      <c r="I22" s="105">
        <v>9</v>
      </c>
      <c r="J22" s="106">
        <v>10</v>
      </c>
      <c r="K22" s="105">
        <v>11</v>
      </c>
      <c r="L22" s="106">
        <v>12</v>
      </c>
      <c r="M22" s="105">
        <v>13</v>
      </c>
      <c r="N22" s="106">
        <v>14</v>
      </c>
      <c r="O22" s="105">
        <v>15</v>
      </c>
      <c r="P22" s="106">
        <v>16</v>
      </c>
      <c r="Q22" s="105">
        <v>17</v>
      </c>
      <c r="R22" s="106">
        <v>18</v>
      </c>
      <c r="S22" s="105">
        <v>19</v>
      </c>
      <c r="T22" s="26"/>
      <c r="U22" s="26"/>
      <c r="V22" s="26"/>
      <c r="W22" s="26"/>
      <c r="X22" s="26"/>
      <c r="Y22" s="26"/>
      <c r="Z22" s="25"/>
      <c r="AA22" s="25"/>
      <c r="AB22" s="25"/>
    </row>
    <row r="23" spans="1:28" s="3" customFormat="1" ht="18.75" x14ac:dyDescent="0.2">
      <c r="A23" s="140"/>
      <c r="B23" s="142"/>
      <c r="C23" s="142"/>
      <c r="D23" s="142"/>
      <c r="E23" s="143"/>
      <c r="F23" s="143"/>
      <c r="G23" s="143"/>
      <c r="H23" s="143"/>
      <c r="I23" s="143"/>
      <c r="J23" s="143"/>
      <c r="K23" s="143"/>
      <c r="L23" s="133"/>
      <c r="M23" s="133"/>
      <c r="N23" s="133"/>
      <c r="O23" s="136"/>
      <c r="P23" s="136"/>
      <c r="Q23" s="136"/>
      <c r="R23" s="145"/>
      <c r="S23" s="137"/>
      <c r="T23" s="26"/>
      <c r="U23" s="26"/>
      <c r="V23" s="26"/>
      <c r="W23" s="26"/>
      <c r="X23" s="26"/>
      <c r="Y23" s="26"/>
      <c r="Z23" s="25"/>
      <c r="AA23" s="25"/>
      <c r="AB23" s="25"/>
    </row>
    <row r="24" spans="1:28" s="139" customFormat="1" ht="111" customHeight="1" x14ac:dyDescent="0.2">
      <c r="A24" s="135"/>
      <c r="B24" s="142"/>
      <c r="C24" s="142"/>
      <c r="D24" s="142"/>
      <c r="E24" s="143"/>
      <c r="F24" s="143"/>
      <c r="G24" s="143"/>
      <c r="H24" s="143"/>
      <c r="I24" s="143"/>
      <c r="J24" s="143"/>
      <c r="K24" s="143"/>
      <c r="L24" s="133"/>
      <c r="M24" s="133"/>
      <c r="N24" s="133"/>
      <c r="O24" s="136"/>
      <c r="P24" s="136"/>
      <c r="Q24" s="136"/>
      <c r="R24" s="145"/>
      <c r="S24" s="137"/>
      <c r="T24" s="134"/>
      <c r="U24" s="134"/>
      <c r="V24" s="134"/>
      <c r="W24" s="134"/>
      <c r="X24" s="134"/>
      <c r="Y24" s="134"/>
      <c r="Z24" s="138"/>
      <c r="AA24" s="138"/>
      <c r="AB24" s="138"/>
    </row>
    <row r="25" spans="1:28" s="3" customFormat="1" ht="18.75" hidden="1" x14ac:dyDescent="0.2">
      <c r="A25" s="33"/>
      <c r="B25" s="144"/>
      <c r="C25" s="144"/>
      <c r="D25" s="144"/>
      <c r="E25" s="144"/>
      <c r="F25" s="144"/>
      <c r="G25" s="144"/>
      <c r="H25" s="132"/>
      <c r="I25" s="132"/>
      <c r="J25" s="132"/>
      <c r="K25" s="132"/>
      <c r="L25" s="132"/>
      <c r="M25" s="132"/>
      <c r="N25" s="132"/>
      <c r="O25" s="132"/>
      <c r="P25" s="132"/>
      <c r="Q25" s="132"/>
      <c r="R25" s="145"/>
      <c r="S25" s="131"/>
      <c r="T25" s="26"/>
      <c r="U25" s="26"/>
      <c r="V25" s="26"/>
      <c r="W25" s="26"/>
      <c r="X25" s="25"/>
      <c r="Y25" s="25"/>
      <c r="Z25" s="25"/>
      <c r="AA25" s="25"/>
      <c r="AB25" s="25"/>
    </row>
    <row r="26" spans="1:28" s="3" customFormat="1" ht="18.75" hidden="1" x14ac:dyDescent="0.2">
      <c r="A26" s="33"/>
      <c r="B26" s="144"/>
      <c r="C26" s="144"/>
      <c r="D26" s="144"/>
      <c r="E26" s="144"/>
      <c r="F26" s="144"/>
      <c r="G26" s="144"/>
      <c r="H26" s="132"/>
      <c r="I26" s="132"/>
      <c r="J26" s="132"/>
      <c r="K26" s="132"/>
      <c r="L26" s="132"/>
      <c r="M26" s="132"/>
      <c r="N26" s="132"/>
      <c r="O26" s="132"/>
      <c r="P26" s="132"/>
      <c r="Q26" s="132"/>
      <c r="R26" s="145"/>
      <c r="S26" s="131"/>
      <c r="T26" s="26"/>
      <c r="U26" s="26"/>
      <c r="V26" s="26"/>
      <c r="W26" s="26"/>
      <c r="X26" s="25"/>
      <c r="Y26" s="25"/>
      <c r="Z26" s="25"/>
      <c r="AA26" s="25"/>
      <c r="AB26" s="25"/>
    </row>
    <row r="27" spans="1:28" s="3" customFormat="1" ht="18.75" hidden="1" x14ac:dyDescent="0.2">
      <c r="A27" s="37"/>
      <c r="B27" s="144"/>
      <c r="C27" s="144"/>
      <c r="D27" s="144"/>
      <c r="E27" s="144"/>
      <c r="F27" s="144"/>
      <c r="G27" s="144"/>
      <c r="H27" s="132"/>
      <c r="I27" s="132"/>
      <c r="J27" s="132"/>
      <c r="K27" s="132"/>
      <c r="L27" s="132"/>
      <c r="M27" s="132"/>
      <c r="N27" s="132"/>
      <c r="O27" s="132"/>
      <c r="P27" s="132"/>
      <c r="Q27" s="132"/>
      <c r="R27" s="145"/>
      <c r="S27" s="131"/>
      <c r="T27" s="26"/>
      <c r="U27" s="26"/>
      <c r="V27" s="26"/>
      <c r="W27" s="26"/>
      <c r="X27" s="25"/>
      <c r="Y27" s="25"/>
      <c r="Z27" s="25"/>
      <c r="AA27" s="25"/>
      <c r="AB27" s="25"/>
    </row>
    <row r="28" spans="1:28" s="3" customFormat="1" ht="18.75" hidden="1" x14ac:dyDescent="0.2">
      <c r="A28" s="37"/>
      <c r="B28" s="144"/>
      <c r="C28" s="144"/>
      <c r="D28" s="144"/>
      <c r="E28" s="144"/>
      <c r="F28" s="144"/>
      <c r="G28" s="144"/>
      <c r="H28" s="132"/>
      <c r="I28" s="132"/>
      <c r="J28" s="132"/>
      <c r="K28" s="132"/>
      <c r="L28" s="132"/>
      <c r="M28" s="132"/>
      <c r="N28" s="132"/>
      <c r="O28" s="132"/>
      <c r="P28" s="132"/>
      <c r="Q28" s="132"/>
      <c r="R28" s="145"/>
      <c r="S28" s="131"/>
      <c r="T28" s="26"/>
      <c r="U28" s="26"/>
      <c r="V28" s="26"/>
      <c r="W28" s="26"/>
      <c r="X28" s="25"/>
      <c r="Y28" s="25"/>
      <c r="Z28" s="25"/>
      <c r="AA28" s="25"/>
      <c r="AB28" s="25"/>
    </row>
    <row r="29" spans="1:28" s="3" customFormat="1" ht="18.75" hidden="1" x14ac:dyDescent="0.2">
      <c r="A29" s="37"/>
      <c r="B29" s="144"/>
      <c r="C29" s="144"/>
      <c r="D29" s="144"/>
      <c r="E29" s="144"/>
      <c r="F29" s="144"/>
      <c r="G29" s="144"/>
      <c r="H29" s="132"/>
      <c r="I29" s="132"/>
      <c r="J29" s="132"/>
      <c r="K29" s="132"/>
      <c r="L29" s="132"/>
      <c r="M29" s="132"/>
      <c r="N29" s="132"/>
      <c r="O29" s="132"/>
      <c r="P29" s="132"/>
      <c r="Q29" s="132"/>
      <c r="R29" s="145"/>
      <c r="S29" s="131"/>
      <c r="T29" s="26"/>
      <c r="U29" s="26"/>
      <c r="V29" s="26"/>
      <c r="W29" s="26"/>
      <c r="X29" s="25"/>
      <c r="Y29" s="25"/>
      <c r="Z29" s="25"/>
      <c r="AA29" s="25"/>
      <c r="AB29" s="25"/>
    </row>
    <row r="30" spans="1:28" s="139" customFormat="1" ht="111" customHeight="1" x14ac:dyDescent="0.2">
      <c r="A30" s="135"/>
      <c r="B30" s="142"/>
      <c r="C30" s="142"/>
      <c r="D30" s="142"/>
      <c r="E30" s="143"/>
      <c r="F30" s="143"/>
      <c r="G30" s="143"/>
      <c r="H30" s="143"/>
      <c r="I30" s="143"/>
      <c r="J30" s="143"/>
      <c r="K30" s="143"/>
      <c r="L30" s="133"/>
      <c r="M30" s="133"/>
      <c r="N30" s="133"/>
      <c r="O30" s="136"/>
      <c r="P30" s="136"/>
      <c r="Q30" s="136"/>
      <c r="R30" s="145"/>
      <c r="S30" s="137"/>
      <c r="T30" s="141"/>
      <c r="U30" s="141"/>
      <c r="V30" s="141"/>
      <c r="W30" s="141"/>
      <c r="X30" s="141"/>
      <c r="Y30" s="141"/>
      <c r="Z30" s="138"/>
      <c r="AA30" s="138"/>
      <c r="AB30" s="138"/>
    </row>
    <row r="31" spans="1:28" s="3" customFormat="1" ht="18.75" x14ac:dyDescent="0.2">
      <c r="A31" s="28" t="s">
        <v>0</v>
      </c>
      <c r="B31" s="28" t="s">
        <v>0</v>
      </c>
      <c r="C31" s="28"/>
      <c r="D31" s="28"/>
      <c r="E31" s="28" t="s">
        <v>0</v>
      </c>
      <c r="F31" s="28" t="s">
        <v>0</v>
      </c>
      <c r="G31" s="28" t="s">
        <v>0</v>
      </c>
      <c r="H31" s="28" t="s">
        <v>0</v>
      </c>
      <c r="I31" s="28"/>
      <c r="J31" s="28"/>
      <c r="K31" s="28"/>
      <c r="L31" s="28"/>
      <c r="M31" s="28" t="s">
        <v>0</v>
      </c>
      <c r="N31" s="28" t="s">
        <v>0</v>
      </c>
      <c r="O31" s="28" t="s">
        <v>0</v>
      </c>
      <c r="P31" s="28" t="s">
        <v>0</v>
      </c>
      <c r="Q31" s="28" t="s">
        <v>0</v>
      </c>
      <c r="R31" s="5"/>
      <c r="S31" s="104"/>
      <c r="T31" s="26"/>
      <c r="U31" s="26"/>
      <c r="V31" s="26"/>
      <c r="W31" s="26"/>
      <c r="X31" s="25"/>
      <c r="Y31" s="25"/>
      <c r="Z31" s="25"/>
      <c r="AA31" s="25"/>
      <c r="AB31" s="25"/>
    </row>
    <row r="32" spans="1:28" ht="20.25" customHeight="1" x14ac:dyDescent="0.25">
      <c r="A32" s="75"/>
      <c r="B32" s="38" t="s">
        <v>301</v>
      </c>
      <c r="C32" s="38"/>
      <c r="D32" s="38"/>
      <c r="E32" s="75" t="s">
        <v>302</v>
      </c>
      <c r="F32" s="75" t="s">
        <v>302</v>
      </c>
      <c r="G32" s="75" t="s">
        <v>302</v>
      </c>
      <c r="H32" s="75"/>
      <c r="I32" s="75"/>
      <c r="J32" s="75"/>
      <c r="K32" s="75"/>
      <c r="L32" s="75"/>
      <c r="M32" s="75"/>
      <c r="N32" s="75"/>
      <c r="O32" s="75"/>
      <c r="P32" s="75"/>
      <c r="Q32" s="76"/>
      <c r="R32" s="2"/>
      <c r="S32" s="2"/>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sqref="A1:XFD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2"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row>
    <row r="6" spans="1:20" s="12" customFormat="1" x14ac:dyDescent="0.2">
      <c r="A6" s="17"/>
      <c r="H6" s="16"/>
    </row>
    <row r="7" spans="1:20" s="12" customFormat="1" ht="18.75" x14ac:dyDescent="0.2">
      <c r="A7" s="376" t="s">
        <v>9</v>
      </c>
      <c r="B7" s="376"/>
      <c r="C7" s="376"/>
      <c r="D7" s="376"/>
      <c r="E7" s="376"/>
      <c r="F7" s="376"/>
      <c r="G7" s="376"/>
      <c r="H7" s="376"/>
      <c r="I7" s="376"/>
      <c r="J7" s="376"/>
      <c r="K7" s="376"/>
      <c r="L7" s="376"/>
      <c r="M7" s="376"/>
      <c r="N7" s="376"/>
      <c r="O7" s="376"/>
      <c r="P7" s="376"/>
      <c r="Q7" s="376"/>
      <c r="R7" s="376"/>
      <c r="S7" s="376"/>
      <c r="T7" s="376"/>
    </row>
    <row r="8" spans="1:20" s="12" customFormat="1" ht="18.75" x14ac:dyDescent="0.2">
      <c r="A8" s="376"/>
      <c r="B8" s="376"/>
      <c r="C8" s="376"/>
      <c r="D8" s="376"/>
      <c r="E8" s="376"/>
      <c r="F8" s="376"/>
      <c r="G8" s="376"/>
      <c r="H8" s="376"/>
      <c r="I8" s="376"/>
      <c r="J8" s="376"/>
      <c r="K8" s="376"/>
      <c r="L8" s="376"/>
      <c r="M8" s="376"/>
      <c r="N8" s="376"/>
      <c r="O8" s="376"/>
      <c r="P8" s="376"/>
      <c r="Q8" s="376"/>
      <c r="R8" s="376"/>
      <c r="S8" s="376"/>
      <c r="T8" s="376"/>
    </row>
    <row r="9" spans="1:20" s="12"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row>
    <row r="11" spans="1:20" s="12" customFormat="1" ht="18.75" x14ac:dyDescent="0.2">
      <c r="A11" s="376"/>
      <c r="B11" s="376"/>
      <c r="C11" s="376"/>
      <c r="D11" s="376"/>
      <c r="E11" s="376"/>
      <c r="F11" s="376"/>
      <c r="G11" s="376"/>
      <c r="H11" s="376"/>
      <c r="I11" s="376"/>
      <c r="J11" s="376"/>
      <c r="K11" s="376"/>
      <c r="L11" s="376"/>
      <c r="M11" s="376"/>
      <c r="N11" s="376"/>
      <c r="O11" s="376"/>
      <c r="P11" s="376"/>
      <c r="Q11" s="376"/>
      <c r="R11" s="376"/>
      <c r="S11" s="376"/>
      <c r="T11" s="376"/>
    </row>
    <row r="12" spans="1:20" s="12" customFormat="1" ht="18.75" customHeight="1" x14ac:dyDescent="0.2">
      <c r="A12" s="371" t="str">
        <f>'1. паспорт местоположение'!A12:C12</f>
        <v>J_NS1200.PS.0043</v>
      </c>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row>
    <row r="14" spans="1:20" s="9"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377"/>
    </row>
    <row r="15" spans="1:20" s="3" customFormat="1" x14ac:dyDescent="0.2">
      <c r="A15" s="37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71"/>
      <c r="C15" s="371"/>
      <c r="D15" s="371"/>
      <c r="E15" s="371"/>
      <c r="F15" s="371"/>
      <c r="G15" s="371"/>
      <c r="H15" s="371"/>
      <c r="I15" s="371"/>
      <c r="J15" s="371"/>
      <c r="K15" s="371"/>
      <c r="L15" s="371"/>
      <c r="M15" s="371"/>
      <c r="N15" s="371"/>
      <c r="O15" s="371"/>
      <c r="P15" s="371"/>
      <c r="Q15" s="371"/>
      <c r="R15" s="371"/>
      <c r="S15" s="371"/>
      <c r="T15" s="371"/>
    </row>
    <row r="16" spans="1:20" s="3"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373"/>
    </row>
    <row r="18" spans="1:113" s="3" customFormat="1" ht="15" customHeight="1" x14ac:dyDescent="0.2">
      <c r="A18" s="385" t="s">
        <v>416</v>
      </c>
      <c r="B18" s="385"/>
      <c r="C18" s="385"/>
      <c r="D18" s="385"/>
      <c r="E18" s="385"/>
      <c r="F18" s="385"/>
      <c r="G18" s="385"/>
      <c r="H18" s="385"/>
      <c r="I18" s="385"/>
      <c r="J18" s="385"/>
      <c r="K18" s="385"/>
      <c r="L18" s="385"/>
      <c r="M18" s="385"/>
      <c r="N18" s="385"/>
      <c r="O18" s="385"/>
      <c r="P18" s="385"/>
      <c r="Q18" s="385"/>
      <c r="R18" s="385"/>
      <c r="S18" s="385"/>
      <c r="T18" s="385"/>
    </row>
    <row r="19" spans="1:113" s="50" customFormat="1" ht="21" customHeight="1" x14ac:dyDescent="0.25">
      <c r="A19" s="386"/>
      <c r="B19" s="386"/>
      <c r="C19" s="386"/>
      <c r="D19" s="386"/>
      <c r="E19" s="386"/>
      <c r="F19" s="386"/>
      <c r="G19" s="386"/>
      <c r="H19" s="386"/>
      <c r="I19" s="386"/>
      <c r="J19" s="386"/>
      <c r="K19" s="386"/>
      <c r="L19" s="386"/>
      <c r="M19" s="386"/>
      <c r="N19" s="386"/>
      <c r="O19" s="386"/>
      <c r="P19" s="386"/>
      <c r="Q19" s="386"/>
      <c r="R19" s="386"/>
      <c r="S19" s="386"/>
      <c r="T19" s="386"/>
    </row>
    <row r="20" spans="1:113" ht="46.5" customHeight="1" x14ac:dyDescent="0.25">
      <c r="A20" s="387" t="s">
        <v>5</v>
      </c>
      <c r="B20" s="390" t="s">
        <v>221</v>
      </c>
      <c r="C20" s="391"/>
      <c r="D20" s="394" t="s">
        <v>122</v>
      </c>
      <c r="E20" s="390" t="s">
        <v>444</v>
      </c>
      <c r="F20" s="391"/>
      <c r="G20" s="390" t="s">
        <v>240</v>
      </c>
      <c r="H20" s="391"/>
      <c r="I20" s="390" t="s">
        <v>121</v>
      </c>
      <c r="J20" s="391"/>
      <c r="K20" s="394" t="s">
        <v>120</v>
      </c>
      <c r="L20" s="390" t="s">
        <v>119</v>
      </c>
      <c r="M20" s="391"/>
      <c r="N20" s="390" t="s">
        <v>440</v>
      </c>
      <c r="O20" s="391"/>
      <c r="P20" s="394" t="s">
        <v>118</v>
      </c>
      <c r="Q20" s="382" t="s">
        <v>117</v>
      </c>
      <c r="R20" s="383"/>
      <c r="S20" s="382" t="s">
        <v>116</v>
      </c>
      <c r="T20" s="384"/>
    </row>
    <row r="21" spans="1:113" ht="204.75" customHeight="1" x14ac:dyDescent="0.25">
      <c r="A21" s="388"/>
      <c r="B21" s="392"/>
      <c r="C21" s="393"/>
      <c r="D21" s="397"/>
      <c r="E21" s="392"/>
      <c r="F21" s="393"/>
      <c r="G21" s="392"/>
      <c r="H21" s="393"/>
      <c r="I21" s="392"/>
      <c r="J21" s="393"/>
      <c r="K21" s="395"/>
      <c r="L21" s="392"/>
      <c r="M21" s="393"/>
      <c r="N21" s="392"/>
      <c r="O21" s="393"/>
      <c r="P21" s="395"/>
      <c r="Q21" s="63" t="s">
        <v>115</v>
      </c>
      <c r="R21" s="63" t="s">
        <v>415</v>
      </c>
      <c r="S21" s="63" t="s">
        <v>114</v>
      </c>
      <c r="T21" s="63" t="s">
        <v>113</v>
      </c>
    </row>
    <row r="22" spans="1:113" ht="51.75" customHeight="1" x14ac:dyDescent="0.25">
      <c r="A22" s="389"/>
      <c r="B22" s="112" t="s">
        <v>111</v>
      </c>
      <c r="C22" s="112" t="s">
        <v>112</v>
      </c>
      <c r="D22" s="395"/>
      <c r="E22" s="112" t="s">
        <v>111</v>
      </c>
      <c r="F22" s="112" t="s">
        <v>112</v>
      </c>
      <c r="G22" s="112" t="s">
        <v>111</v>
      </c>
      <c r="H22" s="112" t="s">
        <v>112</v>
      </c>
      <c r="I22" s="112" t="s">
        <v>111</v>
      </c>
      <c r="J22" s="112" t="s">
        <v>112</v>
      </c>
      <c r="K22" s="112" t="s">
        <v>111</v>
      </c>
      <c r="L22" s="112" t="s">
        <v>111</v>
      </c>
      <c r="M22" s="112" t="s">
        <v>112</v>
      </c>
      <c r="N22" s="112" t="s">
        <v>111</v>
      </c>
      <c r="O22" s="112" t="s">
        <v>112</v>
      </c>
      <c r="P22" s="113" t="s">
        <v>111</v>
      </c>
      <c r="Q22" s="63" t="s">
        <v>111</v>
      </c>
      <c r="R22" s="63" t="s">
        <v>111</v>
      </c>
      <c r="S22" s="63" t="s">
        <v>111</v>
      </c>
      <c r="T22" s="63" t="s">
        <v>111</v>
      </c>
    </row>
    <row r="23" spans="1:113"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113" ht="18.75" x14ac:dyDescent="0.25">
      <c r="A24" s="51" t="s">
        <v>302</v>
      </c>
      <c r="B24" s="51" t="s">
        <v>302</v>
      </c>
      <c r="C24" s="51" t="s">
        <v>302</v>
      </c>
      <c r="D24" s="51" t="s">
        <v>302</v>
      </c>
      <c r="E24" s="125" t="s">
        <v>302</v>
      </c>
      <c r="F24" s="51" t="s">
        <v>302</v>
      </c>
      <c r="G24" s="52" t="s">
        <v>302</v>
      </c>
      <c r="H24" s="52" t="s">
        <v>302</v>
      </c>
      <c r="I24" s="52" t="s">
        <v>302</v>
      </c>
      <c r="J24" s="52" t="s">
        <v>302</v>
      </c>
      <c r="K24" s="52" t="s">
        <v>302</v>
      </c>
      <c r="L24" s="52" t="s">
        <v>302</v>
      </c>
      <c r="M24" s="51" t="s">
        <v>302</v>
      </c>
      <c r="N24" s="52" t="s">
        <v>302</v>
      </c>
      <c r="O24" s="51" t="s">
        <v>302</v>
      </c>
      <c r="P24" s="52" t="s">
        <v>302</v>
      </c>
      <c r="Q24" s="52" t="s">
        <v>302</v>
      </c>
      <c r="R24" s="52" t="s">
        <v>302</v>
      </c>
      <c r="S24" s="52" t="s">
        <v>302</v>
      </c>
      <c r="T24" s="52" t="s">
        <v>302</v>
      </c>
    </row>
    <row r="25" spans="1:113" s="48" customFormat="1" ht="12.75" x14ac:dyDescent="0.2">
      <c r="B25" s="49"/>
      <c r="C25" s="49"/>
      <c r="K25" s="49"/>
    </row>
    <row r="26" spans="1:113" s="48" customFormat="1" x14ac:dyDescent="0.25">
      <c r="B26" s="46" t="s">
        <v>110</v>
      </c>
      <c r="C26" s="46"/>
      <c r="D26" s="46"/>
      <c r="E26" s="46"/>
      <c r="F26" s="46"/>
      <c r="G26" s="46"/>
      <c r="H26" s="46"/>
      <c r="I26" s="46"/>
      <c r="J26" s="46"/>
      <c r="K26" s="46"/>
      <c r="L26" s="46"/>
      <c r="M26" s="46"/>
      <c r="N26" s="46"/>
      <c r="O26" s="46"/>
      <c r="P26" s="46"/>
      <c r="Q26" s="46"/>
      <c r="R26" s="46"/>
    </row>
    <row r="27" spans="1:113" x14ac:dyDescent="0.25">
      <c r="B27" s="396" t="s">
        <v>450</v>
      </c>
      <c r="C27" s="396"/>
      <c r="D27" s="396"/>
      <c r="E27" s="396"/>
      <c r="F27" s="396"/>
      <c r="G27" s="396"/>
      <c r="H27" s="396"/>
      <c r="I27" s="396"/>
      <c r="J27" s="396"/>
      <c r="K27" s="396"/>
      <c r="L27" s="396"/>
      <c r="M27" s="396"/>
      <c r="N27" s="396"/>
      <c r="O27" s="396"/>
      <c r="P27" s="396"/>
      <c r="Q27" s="396"/>
      <c r="R27" s="396"/>
    </row>
    <row r="28" spans="1:113" x14ac:dyDescent="0.25">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x14ac:dyDescent="0.25">
      <c r="B29" s="45" t="s">
        <v>414</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109</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x14ac:dyDescent="0.25">
      <c r="B31" s="45" t="s">
        <v>108</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x14ac:dyDescent="0.25">
      <c r="B32" s="45" t="s">
        <v>107</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106</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7">
    <mergeCell ref="B27:R27"/>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2"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1" t="str">
        <f>'1. паспорт местоположение'!A12</f>
        <v>J_NS1200.PS.0043</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1"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2х90 км)</v>
      </c>
      <c r="F15" s="371"/>
      <c r="G15" s="371"/>
      <c r="H15" s="371"/>
      <c r="I15" s="371"/>
      <c r="J15" s="371"/>
      <c r="K15" s="371"/>
      <c r="L15" s="371"/>
      <c r="M15" s="371"/>
      <c r="N15" s="371"/>
      <c r="O15" s="371"/>
      <c r="P15" s="371"/>
      <c r="Q15" s="371"/>
      <c r="R15" s="371"/>
      <c r="S15" s="371"/>
      <c r="T15" s="371"/>
      <c r="U15" s="371"/>
      <c r="V15" s="371"/>
      <c r="W15" s="371"/>
      <c r="X15" s="371"/>
      <c r="Y15" s="371"/>
    </row>
    <row r="16" spans="1:27" s="3"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418</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0" customFormat="1" ht="21" customHeight="1" x14ac:dyDescent="0.25"/>
    <row r="21" spans="1:27" ht="15.75" customHeight="1" x14ac:dyDescent="0.25">
      <c r="A21" s="398" t="s">
        <v>5</v>
      </c>
      <c r="B21" s="400" t="s">
        <v>424</v>
      </c>
      <c r="C21" s="401"/>
      <c r="D21" s="400" t="s">
        <v>426</v>
      </c>
      <c r="E21" s="401"/>
      <c r="F21" s="382" t="s">
        <v>94</v>
      </c>
      <c r="G21" s="384"/>
      <c r="H21" s="384"/>
      <c r="I21" s="383"/>
      <c r="J21" s="398" t="s">
        <v>427</v>
      </c>
      <c r="K21" s="400" t="s">
        <v>428</v>
      </c>
      <c r="L21" s="401"/>
      <c r="M21" s="400" t="s">
        <v>429</v>
      </c>
      <c r="N21" s="401"/>
      <c r="O21" s="400" t="s">
        <v>417</v>
      </c>
      <c r="P21" s="401"/>
      <c r="Q21" s="400" t="s">
        <v>127</v>
      </c>
      <c r="R21" s="401"/>
      <c r="S21" s="398" t="s">
        <v>126</v>
      </c>
      <c r="T21" s="398" t="s">
        <v>430</v>
      </c>
      <c r="U21" s="398" t="s">
        <v>425</v>
      </c>
      <c r="V21" s="400" t="s">
        <v>125</v>
      </c>
      <c r="W21" s="401"/>
      <c r="X21" s="382" t="s">
        <v>117</v>
      </c>
      <c r="Y21" s="384"/>
      <c r="Z21" s="382" t="s">
        <v>116</v>
      </c>
      <c r="AA21" s="384"/>
    </row>
    <row r="22" spans="1:27" ht="216" customHeight="1" x14ac:dyDescent="0.25">
      <c r="A22" s="404"/>
      <c r="B22" s="402"/>
      <c r="C22" s="403"/>
      <c r="D22" s="402"/>
      <c r="E22" s="403"/>
      <c r="F22" s="382" t="s">
        <v>124</v>
      </c>
      <c r="G22" s="383"/>
      <c r="H22" s="382" t="s">
        <v>123</v>
      </c>
      <c r="I22" s="383"/>
      <c r="J22" s="399"/>
      <c r="K22" s="402"/>
      <c r="L22" s="403"/>
      <c r="M22" s="402"/>
      <c r="N22" s="403"/>
      <c r="O22" s="402"/>
      <c r="P22" s="403"/>
      <c r="Q22" s="402"/>
      <c r="R22" s="403"/>
      <c r="S22" s="399"/>
      <c r="T22" s="399"/>
      <c r="U22" s="399"/>
      <c r="V22" s="402"/>
      <c r="W22" s="403"/>
      <c r="X22" s="63" t="s">
        <v>115</v>
      </c>
      <c r="Y22" s="63" t="s">
        <v>415</v>
      </c>
      <c r="Z22" s="63" t="s">
        <v>114</v>
      </c>
      <c r="AA22" s="63" t="s">
        <v>113</v>
      </c>
    </row>
    <row r="23" spans="1:27" ht="60" customHeight="1" x14ac:dyDescent="0.25">
      <c r="A23" s="399"/>
      <c r="B23" s="110" t="s">
        <v>111</v>
      </c>
      <c r="C23" s="110" t="s">
        <v>112</v>
      </c>
      <c r="D23" s="64" t="s">
        <v>111</v>
      </c>
      <c r="E23" s="64" t="s">
        <v>112</v>
      </c>
      <c r="F23" s="64" t="s">
        <v>111</v>
      </c>
      <c r="G23" s="64" t="s">
        <v>112</v>
      </c>
      <c r="H23" s="64" t="s">
        <v>111</v>
      </c>
      <c r="I23" s="64" t="s">
        <v>112</v>
      </c>
      <c r="J23" s="64" t="s">
        <v>111</v>
      </c>
      <c r="K23" s="64" t="s">
        <v>111</v>
      </c>
      <c r="L23" s="64" t="s">
        <v>112</v>
      </c>
      <c r="M23" s="64" t="s">
        <v>111</v>
      </c>
      <c r="N23" s="64" t="s">
        <v>112</v>
      </c>
      <c r="O23" s="64" t="s">
        <v>111</v>
      </c>
      <c r="P23" s="64" t="s">
        <v>112</v>
      </c>
      <c r="Q23" s="64" t="s">
        <v>111</v>
      </c>
      <c r="R23" s="64" t="s">
        <v>112</v>
      </c>
      <c r="S23" s="64" t="s">
        <v>111</v>
      </c>
      <c r="T23" s="64" t="s">
        <v>111</v>
      </c>
      <c r="U23" s="64" t="s">
        <v>111</v>
      </c>
      <c r="V23" s="64" t="s">
        <v>111</v>
      </c>
      <c r="W23" s="64" t="s">
        <v>112</v>
      </c>
      <c r="X23" s="64" t="s">
        <v>111</v>
      </c>
      <c r="Y23" s="64" t="s">
        <v>111</v>
      </c>
      <c r="Z23" s="63" t="s">
        <v>111</v>
      </c>
      <c r="AA23" s="63" t="s">
        <v>111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50" customFormat="1" ht="52.5" customHeight="1" x14ac:dyDescent="0.25">
      <c r="A25" s="69" t="s">
        <v>302</v>
      </c>
      <c r="B25" s="69" t="s">
        <v>302</v>
      </c>
      <c r="C25" s="69" t="s">
        <v>302</v>
      </c>
      <c r="D25" s="69" t="s">
        <v>302</v>
      </c>
      <c r="E25" s="63" t="s">
        <v>302</v>
      </c>
      <c r="F25" s="63" t="s">
        <v>302</v>
      </c>
      <c r="G25" s="69" t="s">
        <v>302</v>
      </c>
      <c r="H25" s="69" t="s">
        <v>302</v>
      </c>
      <c r="I25" s="69" t="s">
        <v>302</v>
      </c>
      <c r="J25" s="69" t="s">
        <v>302</v>
      </c>
      <c r="K25" s="70" t="s">
        <v>302</v>
      </c>
      <c r="L25" s="69" t="s">
        <v>302</v>
      </c>
      <c r="M25" s="126" t="s">
        <v>302</v>
      </c>
      <c r="N25" s="63" t="s">
        <v>302</v>
      </c>
      <c r="O25" s="127" t="s">
        <v>302</v>
      </c>
      <c r="P25" s="69" t="s">
        <v>302</v>
      </c>
      <c r="Q25" s="71"/>
      <c r="R25" s="69" t="s">
        <v>302</v>
      </c>
      <c r="S25" s="126" t="s">
        <v>302</v>
      </c>
      <c r="T25" s="126" t="s">
        <v>302</v>
      </c>
      <c r="U25" s="126" t="s">
        <v>302</v>
      </c>
      <c r="V25" s="70" t="s">
        <v>302</v>
      </c>
      <c r="W25" s="69" t="s">
        <v>302</v>
      </c>
      <c r="X25" s="70" t="s">
        <v>302</v>
      </c>
      <c r="Y25" s="70" t="s">
        <v>302</v>
      </c>
      <c r="Z25" s="70" t="s">
        <v>302</v>
      </c>
      <c r="AA25" s="70" t="s">
        <v>302</v>
      </c>
    </row>
    <row r="26" spans="1:27" ht="3" customHeight="1" x14ac:dyDescent="0.25">
      <c r="H26" s="42" t="s">
        <v>302</v>
      </c>
      <c r="N26" s="42" t="s">
        <v>302</v>
      </c>
      <c r="X26" s="65"/>
      <c r="Y26" s="66"/>
      <c r="Z26" s="43"/>
      <c r="AA26" s="43"/>
    </row>
    <row r="27" spans="1:27" s="48" customFormat="1" ht="12.75" x14ac:dyDescent="0.2">
      <c r="A27" s="49"/>
      <c r="B27" s="49"/>
      <c r="C27" s="49"/>
      <c r="E27" s="49"/>
      <c r="X27" s="67"/>
      <c r="Y27" s="67"/>
      <c r="Z27" s="67"/>
      <c r="AA27" s="6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46" sqref="C46"/>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6" customFormat="1" ht="18.75" customHeight="1" x14ac:dyDescent="0.2">
      <c r="A1" s="179"/>
      <c r="C1" s="129" t="s">
        <v>69</v>
      </c>
    </row>
    <row r="2" spans="1:29" s="16" customFormat="1" ht="18.75" customHeight="1" x14ac:dyDescent="0.3">
      <c r="A2" s="179"/>
      <c r="C2" s="130" t="s">
        <v>10</v>
      </c>
    </row>
    <row r="3" spans="1:29" s="16" customFormat="1" ht="18.75" x14ac:dyDescent="0.3">
      <c r="A3" s="182"/>
      <c r="C3" s="130" t="s">
        <v>68</v>
      </c>
    </row>
    <row r="4" spans="1:29" s="16" customFormat="1" ht="18.75" x14ac:dyDescent="0.3">
      <c r="A4" s="182"/>
      <c r="C4" s="130"/>
    </row>
    <row r="5" spans="1:29" s="16" customFormat="1" ht="15.75" x14ac:dyDescent="0.2">
      <c r="A5" s="405" t="str">
        <f>'1. паспорт местоположение'!A5:C5</f>
        <v>Год раскрытия информации: 2022 год</v>
      </c>
      <c r="B5" s="405"/>
      <c r="C5" s="40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6" customFormat="1" ht="18.75" x14ac:dyDescent="0.3">
      <c r="A6" s="182"/>
      <c r="G6" s="130"/>
    </row>
    <row r="7" spans="1:29" s="16" customFormat="1" ht="18.75" x14ac:dyDescent="0.2">
      <c r="A7" s="368" t="s">
        <v>9</v>
      </c>
      <c r="B7" s="368"/>
      <c r="C7" s="368"/>
      <c r="D7" s="146"/>
      <c r="E7" s="146"/>
      <c r="F7" s="146"/>
      <c r="G7" s="146"/>
      <c r="H7" s="146"/>
      <c r="I7" s="146"/>
      <c r="J7" s="146"/>
      <c r="K7" s="146"/>
      <c r="L7" s="146"/>
      <c r="M7" s="146"/>
      <c r="N7" s="146"/>
      <c r="O7" s="146"/>
      <c r="P7" s="146"/>
      <c r="Q7" s="146"/>
      <c r="R7" s="146"/>
      <c r="S7" s="146"/>
      <c r="T7" s="146"/>
      <c r="U7" s="146"/>
    </row>
    <row r="8" spans="1:29" s="16" customFormat="1" ht="18.75" x14ac:dyDescent="0.2">
      <c r="A8" s="368"/>
      <c r="B8" s="368"/>
      <c r="C8" s="368"/>
      <c r="D8" s="181"/>
      <c r="E8" s="181"/>
      <c r="F8" s="181"/>
      <c r="G8" s="181"/>
      <c r="H8" s="146"/>
      <c r="I8" s="146"/>
      <c r="J8" s="146"/>
      <c r="K8" s="146"/>
      <c r="L8" s="146"/>
      <c r="M8" s="146"/>
      <c r="N8" s="146"/>
      <c r="O8" s="146"/>
      <c r="P8" s="146"/>
      <c r="Q8" s="146"/>
      <c r="R8" s="146"/>
      <c r="S8" s="146"/>
      <c r="T8" s="146"/>
      <c r="U8" s="146"/>
    </row>
    <row r="9" spans="1:29" s="16" customFormat="1" ht="18.75" x14ac:dyDescent="0.2">
      <c r="A9" s="405" t="str">
        <f>'1. паспорт местоположение'!A9:C9</f>
        <v>АО "Россети Тюмень"</v>
      </c>
      <c r="B9" s="405"/>
      <c r="C9" s="405"/>
      <c r="D9" s="150"/>
      <c r="E9" s="150"/>
      <c r="F9" s="150"/>
      <c r="G9" s="150"/>
      <c r="H9" s="146"/>
      <c r="I9" s="146"/>
      <c r="J9" s="146"/>
      <c r="K9" s="146"/>
      <c r="L9" s="146"/>
      <c r="M9" s="146"/>
      <c r="N9" s="146"/>
      <c r="O9" s="146"/>
      <c r="P9" s="146"/>
      <c r="Q9" s="146"/>
      <c r="R9" s="146"/>
      <c r="S9" s="146"/>
      <c r="T9" s="146"/>
      <c r="U9" s="146"/>
    </row>
    <row r="10" spans="1:29" s="16" customFormat="1" ht="18.75" x14ac:dyDescent="0.2">
      <c r="A10" s="365" t="s">
        <v>8</v>
      </c>
      <c r="B10" s="365"/>
      <c r="C10" s="365"/>
      <c r="D10" s="151"/>
      <c r="E10" s="151"/>
      <c r="F10" s="151"/>
      <c r="G10" s="151"/>
      <c r="H10" s="146"/>
      <c r="I10" s="146"/>
      <c r="J10" s="146"/>
      <c r="K10" s="146"/>
      <c r="L10" s="146"/>
      <c r="M10" s="146"/>
      <c r="N10" s="146"/>
      <c r="O10" s="146"/>
      <c r="P10" s="146"/>
      <c r="Q10" s="146"/>
      <c r="R10" s="146"/>
      <c r="S10" s="146"/>
      <c r="T10" s="146"/>
      <c r="U10" s="146"/>
    </row>
    <row r="11" spans="1:29" s="16" customFormat="1" ht="18.75" x14ac:dyDescent="0.2">
      <c r="A11" s="368"/>
      <c r="B11" s="368"/>
      <c r="C11" s="368"/>
      <c r="D11" s="181"/>
      <c r="E11" s="181"/>
      <c r="F11" s="181"/>
      <c r="G11" s="181"/>
      <c r="H11" s="146"/>
      <c r="I11" s="146"/>
      <c r="J11" s="146"/>
      <c r="K11" s="146"/>
      <c r="L11" s="146"/>
      <c r="M11" s="146"/>
      <c r="N11" s="146"/>
      <c r="O11" s="146"/>
      <c r="P11" s="146"/>
      <c r="Q11" s="146"/>
      <c r="R11" s="146"/>
      <c r="S11" s="146"/>
      <c r="T11" s="146"/>
      <c r="U11" s="146"/>
    </row>
    <row r="12" spans="1:29" s="16" customFormat="1" ht="18.75" x14ac:dyDescent="0.2">
      <c r="A12" s="405" t="str">
        <f>'1. паспорт местоположение'!A12:C12</f>
        <v>J_NS1200.PS.0043</v>
      </c>
      <c r="B12" s="405"/>
      <c r="C12" s="405"/>
      <c r="D12" s="150"/>
      <c r="E12" s="150"/>
      <c r="F12" s="150"/>
      <c r="G12" s="150"/>
      <c r="H12" s="146"/>
      <c r="I12" s="146"/>
      <c r="J12" s="146"/>
      <c r="K12" s="146"/>
      <c r="L12" s="146"/>
      <c r="M12" s="146"/>
      <c r="N12" s="146"/>
      <c r="O12" s="146"/>
      <c r="P12" s="146"/>
      <c r="Q12" s="146"/>
      <c r="R12" s="146"/>
      <c r="S12" s="146"/>
      <c r="T12" s="146"/>
      <c r="U12" s="146"/>
    </row>
    <row r="13" spans="1:29" s="16" customFormat="1" ht="18.75" x14ac:dyDescent="0.2">
      <c r="A13" s="365" t="s">
        <v>7</v>
      </c>
      <c r="B13" s="365"/>
      <c r="C13" s="365"/>
      <c r="D13" s="151"/>
      <c r="E13" s="151"/>
      <c r="F13" s="151"/>
      <c r="G13" s="151"/>
      <c r="H13" s="146"/>
      <c r="I13" s="146"/>
      <c r="J13" s="146"/>
      <c r="K13" s="146"/>
      <c r="L13" s="146"/>
      <c r="M13" s="146"/>
      <c r="N13" s="146"/>
      <c r="O13" s="146"/>
      <c r="P13" s="146"/>
      <c r="Q13" s="146"/>
      <c r="R13" s="146"/>
      <c r="S13" s="146"/>
      <c r="T13" s="146"/>
      <c r="U13" s="146"/>
    </row>
    <row r="14" spans="1:29" s="183" customFormat="1" ht="15.75" customHeight="1" x14ac:dyDescent="0.2">
      <c r="A14" s="377"/>
      <c r="B14" s="377"/>
      <c r="C14" s="377"/>
      <c r="D14" s="180"/>
      <c r="E14" s="180"/>
      <c r="F14" s="180"/>
      <c r="G14" s="180"/>
      <c r="H14" s="180"/>
      <c r="I14" s="180"/>
      <c r="J14" s="180"/>
      <c r="K14" s="180"/>
      <c r="L14" s="180"/>
      <c r="M14" s="180"/>
      <c r="N14" s="180"/>
      <c r="O14" s="180"/>
      <c r="P14" s="180"/>
      <c r="Q14" s="180"/>
      <c r="R14" s="180"/>
      <c r="S14" s="180"/>
      <c r="T14" s="180"/>
      <c r="U14" s="180"/>
    </row>
    <row r="15" spans="1:29" s="139" customFormat="1" ht="51.75" customHeight="1" x14ac:dyDescent="0.2">
      <c r="A15" s="37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70"/>
      <c r="C15" s="370"/>
      <c r="D15" s="150"/>
      <c r="E15" s="150"/>
      <c r="F15" s="150"/>
      <c r="G15" s="150"/>
      <c r="H15" s="150"/>
      <c r="I15" s="150"/>
      <c r="J15" s="150"/>
      <c r="K15" s="150"/>
      <c r="L15" s="150"/>
      <c r="M15" s="150"/>
      <c r="N15" s="150"/>
      <c r="O15" s="150"/>
      <c r="P15" s="150"/>
      <c r="Q15" s="150"/>
      <c r="R15" s="150"/>
      <c r="S15" s="150"/>
      <c r="T15" s="150"/>
      <c r="U15" s="150"/>
    </row>
    <row r="16" spans="1:29" s="139" customFormat="1" ht="15" customHeight="1" x14ac:dyDescent="0.2">
      <c r="A16" s="365" t="s">
        <v>6</v>
      </c>
      <c r="B16" s="365"/>
      <c r="C16" s="365"/>
      <c r="D16" s="151"/>
      <c r="E16" s="151"/>
      <c r="F16" s="151"/>
      <c r="G16" s="151"/>
      <c r="H16" s="151"/>
      <c r="I16" s="151"/>
      <c r="J16" s="151"/>
      <c r="K16" s="151"/>
      <c r="L16" s="151"/>
      <c r="M16" s="151"/>
      <c r="N16" s="151"/>
      <c r="O16" s="151"/>
      <c r="P16" s="151"/>
      <c r="Q16" s="151"/>
      <c r="R16" s="151"/>
      <c r="S16" s="151"/>
      <c r="T16" s="151"/>
      <c r="U16" s="151"/>
    </row>
    <row r="17" spans="1:21" s="139" customFormat="1" ht="15" customHeight="1" x14ac:dyDescent="0.2">
      <c r="A17" s="406"/>
      <c r="B17" s="406"/>
      <c r="C17" s="406"/>
      <c r="D17" s="152"/>
      <c r="E17" s="152"/>
      <c r="F17" s="152"/>
      <c r="G17" s="152"/>
      <c r="H17" s="152"/>
      <c r="I17" s="152"/>
      <c r="J17" s="152"/>
      <c r="K17" s="152"/>
      <c r="L17" s="152"/>
      <c r="M17" s="152"/>
      <c r="N17" s="152"/>
      <c r="O17" s="152"/>
      <c r="P17" s="152"/>
      <c r="Q17" s="152"/>
      <c r="R17" s="152"/>
    </row>
    <row r="18" spans="1:21" s="139" customFormat="1" ht="27.75" customHeight="1" x14ac:dyDescent="0.2">
      <c r="A18" s="366" t="s">
        <v>410</v>
      </c>
      <c r="B18" s="366"/>
      <c r="C18" s="366"/>
      <c r="D18" s="153"/>
      <c r="E18" s="153"/>
      <c r="F18" s="153"/>
      <c r="G18" s="153"/>
      <c r="H18" s="153"/>
      <c r="I18" s="153"/>
      <c r="J18" s="153"/>
      <c r="K18" s="153"/>
      <c r="L18" s="153"/>
      <c r="M18" s="153"/>
      <c r="N18" s="153"/>
      <c r="O18" s="153"/>
      <c r="P18" s="153"/>
      <c r="Q18" s="153"/>
      <c r="R18" s="153"/>
      <c r="S18" s="153"/>
      <c r="T18" s="153"/>
      <c r="U18" s="153"/>
    </row>
    <row r="19" spans="1:21" s="139" customFormat="1" ht="15" customHeight="1" x14ac:dyDescent="0.2">
      <c r="A19" s="151"/>
      <c r="B19" s="151"/>
      <c r="C19" s="151"/>
      <c r="D19" s="151"/>
      <c r="E19" s="151"/>
      <c r="F19" s="151"/>
      <c r="G19" s="151"/>
      <c r="H19" s="152"/>
      <c r="I19" s="152"/>
      <c r="J19" s="152"/>
      <c r="K19" s="152"/>
      <c r="L19" s="152"/>
      <c r="M19" s="152"/>
      <c r="N19" s="152"/>
      <c r="O19" s="152"/>
      <c r="P19" s="152"/>
      <c r="Q19" s="152"/>
      <c r="R19" s="152"/>
    </row>
    <row r="20" spans="1:21" s="139" customFormat="1" ht="39.75" customHeight="1" x14ac:dyDescent="0.2">
      <c r="A20" s="149" t="s">
        <v>5</v>
      </c>
      <c r="B20" s="184" t="s">
        <v>67</v>
      </c>
      <c r="C20" s="120" t="s">
        <v>66</v>
      </c>
      <c r="D20" s="154"/>
      <c r="E20" s="154"/>
      <c r="F20" s="154"/>
      <c r="G20" s="154"/>
      <c r="H20" s="180"/>
      <c r="I20" s="180"/>
      <c r="J20" s="180"/>
      <c r="K20" s="180"/>
      <c r="L20" s="180"/>
      <c r="M20" s="180"/>
      <c r="N20" s="180"/>
      <c r="O20" s="180"/>
      <c r="P20" s="180"/>
      <c r="Q20" s="180"/>
      <c r="R20" s="180"/>
      <c r="S20" s="138"/>
      <c r="T20" s="138"/>
      <c r="U20" s="138"/>
    </row>
    <row r="21" spans="1:21" s="139" customFormat="1" ht="16.5" customHeight="1" x14ac:dyDescent="0.2">
      <c r="A21" s="120">
        <v>1</v>
      </c>
      <c r="B21" s="184">
        <v>2</v>
      </c>
      <c r="C21" s="120">
        <v>3</v>
      </c>
      <c r="D21" s="154"/>
      <c r="E21" s="154"/>
      <c r="F21" s="154"/>
      <c r="G21" s="154"/>
      <c r="H21" s="180"/>
      <c r="I21" s="180"/>
      <c r="J21" s="180"/>
      <c r="K21" s="180"/>
      <c r="L21" s="180"/>
      <c r="M21" s="180"/>
      <c r="N21" s="180"/>
      <c r="O21" s="180"/>
      <c r="P21" s="180"/>
      <c r="Q21" s="180"/>
      <c r="R21" s="180"/>
      <c r="S21" s="138"/>
      <c r="T21" s="138"/>
      <c r="U21" s="138"/>
    </row>
    <row r="22" spans="1:21" s="139" customFormat="1" ht="84" customHeight="1" x14ac:dyDescent="0.2">
      <c r="A22" s="24" t="s">
        <v>65</v>
      </c>
      <c r="B22" s="28" t="s">
        <v>422</v>
      </c>
      <c r="C22" s="55" t="s">
        <v>454</v>
      </c>
      <c r="D22" s="154"/>
      <c r="E22" s="154"/>
      <c r="F22" s="180"/>
      <c r="G22" s="180"/>
      <c r="H22" s="180"/>
      <c r="I22" s="180"/>
      <c r="J22" s="180"/>
      <c r="K22" s="180"/>
      <c r="L22" s="180"/>
      <c r="M22" s="180"/>
      <c r="N22" s="180"/>
      <c r="O22" s="180"/>
      <c r="P22" s="180"/>
      <c r="Q22" s="138"/>
      <c r="R22" s="138"/>
      <c r="S22" s="138"/>
      <c r="T22" s="138"/>
      <c r="U22" s="138"/>
    </row>
    <row r="23" spans="1:21" ht="228.75" customHeight="1" x14ac:dyDescent="0.25">
      <c r="A23" s="24" t="s">
        <v>63</v>
      </c>
      <c r="B23" s="29" t="s">
        <v>60</v>
      </c>
      <c r="C23" s="120" t="s">
        <v>468</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24" t="s">
        <v>62</v>
      </c>
      <c r="B24" s="29" t="s">
        <v>442</v>
      </c>
      <c r="C24" s="120" t="s">
        <v>469</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24" t="s">
        <v>61</v>
      </c>
      <c r="B25" s="29" t="s">
        <v>443</v>
      </c>
      <c r="C25" s="120" t="s">
        <v>474</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24" t="s">
        <v>59</v>
      </c>
      <c r="B26" s="29" t="s">
        <v>228</v>
      </c>
      <c r="C26" s="120" t="s">
        <v>456</v>
      </c>
      <c r="D26" s="155"/>
      <c r="E26" s="155"/>
      <c r="F26" s="155"/>
      <c r="G26" s="155"/>
      <c r="H26" s="155"/>
      <c r="I26" s="155"/>
      <c r="J26" s="155"/>
      <c r="K26" s="155"/>
      <c r="L26" s="155"/>
      <c r="M26" s="155"/>
      <c r="N26" s="155"/>
      <c r="O26" s="155"/>
      <c r="P26" s="155"/>
      <c r="Q26" s="155"/>
      <c r="R26" s="155"/>
      <c r="S26" s="155"/>
      <c r="T26" s="155"/>
      <c r="U26" s="155"/>
    </row>
    <row r="27" spans="1:21" ht="141" customHeight="1" x14ac:dyDescent="0.25">
      <c r="A27" s="24" t="s">
        <v>58</v>
      </c>
      <c r="B27" s="29" t="s">
        <v>423</v>
      </c>
      <c r="C27" s="120" t="s">
        <v>476</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24" t="s">
        <v>56</v>
      </c>
      <c r="B28" s="29" t="s">
        <v>57</v>
      </c>
      <c r="C28" s="120">
        <v>2022</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24" t="s">
        <v>54</v>
      </c>
      <c r="B29" s="149" t="s">
        <v>55</v>
      </c>
      <c r="C29" s="120">
        <v>2027</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24" t="s">
        <v>73</v>
      </c>
      <c r="B30" s="149" t="s">
        <v>53</v>
      </c>
      <c r="C30" s="120" t="s">
        <v>544</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8" sqref="A28:X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x14ac:dyDescent="0.3">
      <c r="Z4" s="15"/>
    </row>
    <row r="5" spans="1:2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row>
    <row r="7" spans="1:2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07"/>
      <c r="AB7" s="107"/>
    </row>
    <row r="8" spans="1:2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07"/>
      <c r="AB8" s="107"/>
    </row>
    <row r="9" spans="1:2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08"/>
      <c r="AB9" s="108"/>
    </row>
    <row r="10" spans="1:2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09"/>
      <c r="AB10" s="109"/>
    </row>
    <row r="11" spans="1:2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07"/>
      <c r="AB11" s="107"/>
    </row>
    <row r="12" spans="1:28" ht="15.75" x14ac:dyDescent="0.25">
      <c r="A12" s="371" t="str">
        <f>'1. паспорт местоположение'!A12:C12</f>
        <v>J_NS1200.PS.0043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08"/>
      <c r="AB12" s="108"/>
    </row>
    <row r="13" spans="1:2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09"/>
      <c r="AB13" s="109"/>
    </row>
    <row r="14" spans="1:2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1"/>
      <c r="AB14" s="11"/>
    </row>
    <row r="15" spans="1:28" ht="15.75" x14ac:dyDescent="0.25">
      <c r="A15" s="37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08"/>
      <c r="AB15" s="108"/>
    </row>
    <row r="16" spans="1:2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9"/>
      <c r="AB16" s="109"/>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17"/>
      <c r="AB17" s="117"/>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17"/>
      <c r="AB18" s="117"/>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17"/>
      <c r="AB19" s="117"/>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17"/>
      <c r="AB20" s="11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18"/>
      <c r="AB21" s="118"/>
    </row>
    <row r="22" spans="1:28" x14ac:dyDescent="0.25">
      <c r="A22" s="408"/>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18"/>
      <c r="AB22" s="118"/>
    </row>
    <row r="23" spans="1:28" x14ac:dyDescent="0.25">
      <c r="A23" s="409" t="s">
        <v>441</v>
      </c>
      <c r="B23" s="409"/>
      <c r="C23" s="409"/>
      <c r="D23" s="409"/>
      <c r="E23" s="409"/>
      <c r="F23" s="409"/>
      <c r="G23" s="409"/>
      <c r="H23" s="409"/>
      <c r="I23" s="409"/>
      <c r="J23" s="409"/>
      <c r="K23" s="409"/>
      <c r="L23" s="409"/>
      <c r="M23" s="409"/>
      <c r="N23" s="409"/>
      <c r="O23" s="409"/>
      <c r="P23" s="409"/>
      <c r="Q23" s="409"/>
      <c r="R23" s="409"/>
      <c r="S23" s="409"/>
      <c r="T23" s="409"/>
      <c r="U23" s="409"/>
      <c r="V23" s="409"/>
      <c r="W23" s="409"/>
      <c r="X23" s="409"/>
      <c r="Y23" s="409"/>
      <c r="Z23" s="409"/>
      <c r="AA23" s="119"/>
      <c r="AB23" s="119"/>
    </row>
    <row r="24" spans="1:28" ht="32.25" customHeight="1" x14ac:dyDescent="0.25">
      <c r="A24" s="411" t="s">
        <v>299</v>
      </c>
      <c r="B24" s="412"/>
      <c r="C24" s="412"/>
      <c r="D24" s="412"/>
      <c r="E24" s="412"/>
      <c r="F24" s="412"/>
      <c r="G24" s="412"/>
      <c r="H24" s="412"/>
      <c r="I24" s="412"/>
      <c r="J24" s="412"/>
      <c r="K24" s="412"/>
      <c r="L24" s="413"/>
      <c r="M24" s="410" t="s">
        <v>300</v>
      </c>
      <c r="N24" s="410"/>
      <c r="O24" s="410"/>
      <c r="P24" s="410"/>
      <c r="Q24" s="410"/>
      <c r="R24" s="410"/>
      <c r="S24" s="410"/>
      <c r="T24" s="410"/>
      <c r="U24" s="410"/>
      <c r="V24" s="410"/>
      <c r="W24" s="410"/>
      <c r="X24" s="410"/>
      <c r="Y24" s="410"/>
      <c r="Z24" s="410"/>
    </row>
    <row r="25" spans="1:28" ht="151.5" customHeight="1" x14ac:dyDescent="0.25">
      <c r="A25" s="348" t="s">
        <v>231</v>
      </c>
      <c r="B25" s="61" t="s">
        <v>238</v>
      </c>
      <c r="C25" s="348" t="s">
        <v>293</v>
      </c>
      <c r="D25" s="348" t="s">
        <v>232</v>
      </c>
      <c r="E25" s="348" t="s">
        <v>294</v>
      </c>
      <c r="F25" s="348" t="s">
        <v>296</v>
      </c>
      <c r="G25" s="348" t="s">
        <v>295</v>
      </c>
      <c r="H25" s="348" t="s">
        <v>233</v>
      </c>
      <c r="I25" s="348" t="s">
        <v>297</v>
      </c>
      <c r="J25" s="348" t="s">
        <v>239</v>
      </c>
      <c r="K25" s="61" t="s">
        <v>237</v>
      </c>
      <c r="L25" s="61" t="s">
        <v>234</v>
      </c>
      <c r="M25" s="62" t="s">
        <v>246</v>
      </c>
      <c r="N25" s="61" t="s">
        <v>452</v>
      </c>
      <c r="O25" s="348" t="s">
        <v>244</v>
      </c>
      <c r="P25" s="348" t="s">
        <v>245</v>
      </c>
      <c r="Q25" s="348" t="s">
        <v>243</v>
      </c>
      <c r="R25" s="348" t="s">
        <v>233</v>
      </c>
      <c r="S25" s="348" t="s">
        <v>242</v>
      </c>
      <c r="T25" s="348" t="s">
        <v>241</v>
      </c>
      <c r="U25" s="348" t="s">
        <v>292</v>
      </c>
      <c r="V25" s="348" t="s">
        <v>243</v>
      </c>
      <c r="W25" s="72" t="s">
        <v>236</v>
      </c>
      <c r="X25" s="72" t="s">
        <v>248</v>
      </c>
      <c r="Y25" s="72" t="s">
        <v>249</v>
      </c>
      <c r="Z25" s="74" t="s">
        <v>247</v>
      </c>
    </row>
    <row r="26" spans="1:28" ht="16.5" customHeight="1" x14ac:dyDescent="0.25">
      <c r="A26" s="348">
        <v>1</v>
      </c>
      <c r="B26" s="61">
        <v>2</v>
      </c>
      <c r="C26" s="348">
        <v>3</v>
      </c>
      <c r="D26" s="61">
        <v>4</v>
      </c>
      <c r="E26" s="348">
        <v>5</v>
      </c>
      <c r="F26" s="61">
        <v>6</v>
      </c>
      <c r="G26" s="348">
        <v>7</v>
      </c>
      <c r="H26" s="61">
        <v>8</v>
      </c>
      <c r="I26" s="348">
        <v>9</v>
      </c>
      <c r="J26" s="61">
        <v>10</v>
      </c>
      <c r="K26" s="348">
        <v>11</v>
      </c>
      <c r="L26" s="61">
        <v>12</v>
      </c>
      <c r="M26" s="348">
        <v>13</v>
      </c>
      <c r="N26" s="61">
        <v>14</v>
      </c>
      <c r="O26" s="348">
        <v>15</v>
      </c>
      <c r="P26" s="61">
        <v>16</v>
      </c>
      <c r="Q26" s="348">
        <v>17</v>
      </c>
      <c r="R26" s="61">
        <v>18</v>
      </c>
      <c r="S26" s="348">
        <v>19</v>
      </c>
      <c r="T26" s="61">
        <v>20</v>
      </c>
      <c r="U26" s="348">
        <v>21</v>
      </c>
      <c r="V26" s="61">
        <v>22</v>
      </c>
      <c r="W26" s="348">
        <v>23</v>
      </c>
      <c r="X26" s="61">
        <v>24</v>
      </c>
      <c r="Y26" s="348">
        <v>25</v>
      </c>
      <c r="Z26" s="61">
        <v>26</v>
      </c>
    </row>
    <row r="27" spans="1:28" ht="30" x14ac:dyDescent="0.25">
      <c r="A27" s="349"/>
      <c r="B27" s="350"/>
      <c r="C27" s="349"/>
      <c r="D27" s="350"/>
      <c r="E27" s="349"/>
      <c r="F27" s="350"/>
      <c r="G27" s="349"/>
      <c r="H27" s="350"/>
      <c r="I27" s="59"/>
      <c r="J27" s="59"/>
      <c r="K27" s="349"/>
      <c r="L27" s="350"/>
      <c r="M27" s="60"/>
      <c r="N27" s="59"/>
      <c r="O27" s="59"/>
      <c r="P27" s="59"/>
      <c r="Q27" s="59"/>
      <c r="R27" s="59"/>
      <c r="S27" s="59"/>
      <c r="T27" s="59"/>
      <c r="U27" s="59"/>
      <c r="V27" s="59"/>
      <c r="W27" s="59"/>
      <c r="X27" s="59"/>
      <c r="Y27" s="59"/>
      <c r="Z27" s="351" t="s">
        <v>595</v>
      </c>
    </row>
    <row r="31" spans="1:28" x14ac:dyDescent="0.25">
      <c r="A31" s="73"/>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72" t="s">
        <v>8</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1" t="str">
        <f>'1. паспорт местоположение'!A12:C12</f>
        <v>J_NS1200.PS.0043</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72" t="s">
        <v>7</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5.75" x14ac:dyDescent="0.2">
      <c r="A15" s="37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72" t="s">
        <v>6</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17" t="s">
        <v>419</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78" t="s">
        <v>5</v>
      </c>
      <c r="B19" s="378" t="s">
        <v>88</v>
      </c>
      <c r="C19" s="378" t="s">
        <v>87</v>
      </c>
      <c r="D19" s="378" t="s">
        <v>76</v>
      </c>
      <c r="E19" s="414" t="s">
        <v>86</v>
      </c>
      <c r="F19" s="415"/>
      <c r="G19" s="415"/>
      <c r="H19" s="415"/>
      <c r="I19" s="416"/>
      <c r="J19" s="378" t="s">
        <v>85</v>
      </c>
      <c r="K19" s="378"/>
      <c r="L19" s="378"/>
      <c r="M19" s="378"/>
      <c r="N19" s="378"/>
      <c r="O19" s="378"/>
      <c r="P19" s="4"/>
      <c r="Q19" s="4"/>
      <c r="R19" s="4"/>
      <c r="S19" s="4"/>
      <c r="T19" s="4"/>
      <c r="U19" s="4"/>
      <c r="V19" s="4"/>
      <c r="W19" s="4"/>
    </row>
    <row r="20" spans="1:26" s="3" customFormat="1" ht="51" customHeight="1" x14ac:dyDescent="0.2">
      <c r="A20" s="378"/>
      <c r="B20" s="378"/>
      <c r="C20" s="378"/>
      <c r="D20" s="378"/>
      <c r="E20" s="33" t="s">
        <v>84</v>
      </c>
      <c r="F20" s="33" t="s">
        <v>83</v>
      </c>
      <c r="G20" s="33" t="s">
        <v>82</v>
      </c>
      <c r="H20" s="33" t="s">
        <v>81</v>
      </c>
      <c r="I20" s="33" t="s">
        <v>80</v>
      </c>
      <c r="J20" s="33" t="s">
        <v>79</v>
      </c>
      <c r="K20" s="33" t="s">
        <v>4</v>
      </c>
      <c r="L20" s="41" t="s">
        <v>3</v>
      </c>
      <c r="M20" s="40" t="s">
        <v>229</v>
      </c>
      <c r="N20" s="40" t="s">
        <v>78</v>
      </c>
      <c r="O20" s="40"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8" t="s">
        <v>455</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7"/>
  <sheetViews>
    <sheetView view="pageBreakPreview" zoomScaleNormal="100" zoomScaleSheetLayoutView="100" zoomScalePageLayoutView="50" workbookViewId="0">
      <selection activeCell="E25" sqref="E25"/>
    </sheetView>
  </sheetViews>
  <sheetFormatPr defaultRowHeight="15.75" outlineLevelRow="1" x14ac:dyDescent="0.25"/>
  <cols>
    <col min="1" max="1" width="61.7109375" style="244" customWidth="1"/>
    <col min="2" max="2" width="23.42578125" style="244" customWidth="1"/>
    <col min="3" max="3" width="16.7109375" style="244" customWidth="1"/>
    <col min="4" max="4" width="22.140625" style="244" customWidth="1"/>
    <col min="5" max="5" width="20.28515625" style="244" customWidth="1"/>
    <col min="6" max="12" width="16.7109375" style="244" customWidth="1"/>
    <col min="13" max="13" width="16.7109375" style="246" customWidth="1"/>
    <col min="14" max="19" width="16.7109375" style="244" customWidth="1"/>
    <col min="20" max="20" width="18.85546875" style="244" customWidth="1"/>
    <col min="21" max="21" width="20.5703125" style="244" customWidth="1"/>
    <col min="22" max="23" width="16.7109375" style="244" customWidth="1"/>
    <col min="24" max="24" width="26.28515625" style="244" customWidth="1"/>
    <col min="25" max="72" width="16.7109375" style="244" customWidth="1"/>
    <col min="73" max="16384" width="9.140625" style="244"/>
  </cols>
  <sheetData>
    <row r="1" spans="1:25" s="340" customFormat="1" ht="18.75" x14ac:dyDescent="0.25">
      <c r="E1" s="32" t="s">
        <v>69</v>
      </c>
      <c r="M1" s="341"/>
    </row>
    <row r="2" spans="1:25" s="340" customFormat="1" ht="18.75" x14ac:dyDescent="0.3">
      <c r="E2" s="15" t="s">
        <v>10</v>
      </c>
      <c r="M2" s="341"/>
    </row>
    <row r="3" spans="1:25" s="340" customFormat="1" ht="18.75" x14ac:dyDescent="0.3">
      <c r="E3" s="15" t="s">
        <v>588</v>
      </c>
      <c r="M3" s="341"/>
    </row>
    <row r="4" spans="1:25" s="340" customFormat="1" x14ac:dyDescent="0.25">
      <c r="M4" s="341"/>
    </row>
    <row r="5" spans="1:25" s="340" customFormat="1" ht="27.75" x14ac:dyDescent="0.4">
      <c r="A5" s="419" t="str">
        <f>'1. паспорт местоположение'!A5:C5</f>
        <v>Год раскрытия информации: 2022 год</v>
      </c>
      <c r="B5" s="419"/>
      <c r="C5" s="419"/>
      <c r="D5" s="419"/>
      <c r="E5" s="419"/>
      <c r="K5" s="245"/>
      <c r="M5" s="341"/>
      <c r="T5" s="247"/>
      <c r="U5" s="420"/>
      <c r="V5" s="420"/>
      <c r="W5" s="420"/>
      <c r="X5" s="420"/>
      <c r="Y5" s="420"/>
    </row>
    <row r="6" spans="1:25" s="340" customFormat="1" ht="20.25" customHeight="1" x14ac:dyDescent="0.4">
      <c r="K6" s="245"/>
      <c r="M6" s="341"/>
      <c r="T6" s="247"/>
      <c r="U6" s="420"/>
      <c r="V6" s="420"/>
      <c r="W6" s="420"/>
      <c r="X6" s="420"/>
      <c r="Y6" s="420"/>
    </row>
    <row r="7" spans="1:25" s="340" customFormat="1" ht="27.75" x14ac:dyDescent="0.4">
      <c r="A7" s="418" t="s">
        <v>9</v>
      </c>
      <c r="B7" s="418"/>
      <c r="C7" s="418"/>
      <c r="D7" s="418"/>
      <c r="E7" s="418"/>
      <c r="K7" s="245"/>
      <c r="M7" s="341"/>
      <c r="T7" s="248"/>
      <c r="U7" s="248"/>
      <c r="W7" s="248"/>
      <c r="X7" s="248"/>
      <c r="Y7" s="249"/>
    </row>
    <row r="8" spans="1:25" s="340" customFormat="1" ht="15" customHeight="1" x14ac:dyDescent="0.4">
      <c r="K8" s="245"/>
      <c r="M8" s="341"/>
      <c r="T8" s="248"/>
      <c r="U8" s="248"/>
      <c r="W8" s="248"/>
      <c r="X8" s="248"/>
      <c r="Y8" s="249"/>
    </row>
    <row r="9" spans="1:25" s="340" customFormat="1" ht="22.5" customHeight="1" x14ac:dyDescent="0.4">
      <c r="A9" s="419" t="s">
        <v>594</v>
      </c>
      <c r="B9" s="419"/>
      <c r="C9" s="419"/>
      <c r="D9" s="419"/>
      <c r="E9" s="419"/>
      <c r="K9" s="245"/>
      <c r="M9" s="341"/>
      <c r="T9" s="248"/>
      <c r="U9" s="248"/>
      <c r="W9" s="248"/>
      <c r="X9" s="248"/>
      <c r="Y9" s="249"/>
    </row>
    <row r="10" spans="1:25" s="340" customFormat="1" ht="27.75" x14ac:dyDescent="0.4">
      <c r="A10" s="418" t="s">
        <v>8</v>
      </c>
      <c r="B10" s="418"/>
      <c r="C10" s="418"/>
      <c r="D10" s="418"/>
      <c r="E10" s="418"/>
      <c r="K10" s="245"/>
      <c r="M10" s="341"/>
      <c r="T10" s="248"/>
      <c r="U10" s="248"/>
      <c r="W10" s="248"/>
      <c r="X10" s="248"/>
      <c r="Y10" s="249"/>
    </row>
    <row r="11" spans="1:25" s="340" customFormat="1" ht="13.5" customHeight="1" x14ac:dyDescent="0.4">
      <c r="K11" s="245"/>
      <c r="M11" s="341"/>
      <c r="T11" s="248"/>
      <c r="U11" s="248"/>
      <c r="W11" s="248"/>
      <c r="X11" s="248"/>
      <c r="Y11" s="249"/>
    </row>
    <row r="12" spans="1:25" s="340" customFormat="1" ht="27.75" x14ac:dyDescent="0.4">
      <c r="A12" s="419" t="str">
        <f>'1. паспорт местоположение'!A12:C12</f>
        <v>J_NS1200.PS.0043</v>
      </c>
      <c r="B12" s="419"/>
      <c r="C12" s="419"/>
      <c r="D12" s="419"/>
      <c r="E12" s="419"/>
      <c r="K12" s="245"/>
      <c r="M12" s="341"/>
      <c r="T12" s="248"/>
      <c r="U12" s="248"/>
      <c r="W12" s="248"/>
      <c r="X12" s="248"/>
      <c r="Y12" s="249"/>
    </row>
    <row r="13" spans="1:25" s="340" customFormat="1" ht="19.5" customHeight="1" x14ac:dyDescent="0.4">
      <c r="A13" s="421" t="s">
        <v>7</v>
      </c>
      <c r="B13" s="421"/>
      <c r="C13" s="421"/>
      <c r="D13" s="421"/>
      <c r="E13" s="421"/>
      <c r="K13" s="342"/>
      <c r="M13" s="341"/>
      <c r="T13" s="247"/>
      <c r="U13" s="247"/>
      <c r="V13" s="247"/>
      <c r="W13" s="247"/>
      <c r="X13" s="247"/>
      <c r="Y13" s="247"/>
    </row>
    <row r="14" spans="1:25" s="340" customFormat="1" ht="11.25" customHeight="1" x14ac:dyDescent="0.4">
      <c r="A14" s="343"/>
      <c r="K14" s="342"/>
      <c r="M14" s="341"/>
      <c r="T14" s="247"/>
      <c r="U14" s="344"/>
      <c r="V14" s="344"/>
      <c r="W14" s="344"/>
      <c r="X14" s="344"/>
      <c r="Y14" s="344"/>
    </row>
    <row r="15" spans="1:25" s="340" customFormat="1" ht="48" customHeight="1" x14ac:dyDescent="0.4">
      <c r="A15" s="42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422"/>
      <c r="C15" s="422"/>
      <c r="D15" s="422"/>
      <c r="E15" s="422"/>
      <c r="K15" s="342"/>
      <c r="M15" s="341"/>
      <c r="T15" s="252"/>
      <c r="U15" s="420"/>
      <c r="V15" s="420"/>
      <c r="W15" s="420"/>
      <c r="X15" s="247"/>
      <c r="Y15" s="247"/>
    </row>
    <row r="16" spans="1:25" s="340" customFormat="1" ht="27.75" customHeight="1" x14ac:dyDescent="0.25">
      <c r="A16" s="421" t="s">
        <v>6</v>
      </c>
      <c r="B16" s="421"/>
      <c r="C16" s="421"/>
      <c r="D16" s="421"/>
      <c r="E16" s="421"/>
      <c r="K16" s="345"/>
      <c r="M16" s="341"/>
      <c r="T16" s="253"/>
      <c r="U16" s="423"/>
      <c r="V16" s="423"/>
      <c r="W16" s="423"/>
      <c r="X16" s="423"/>
      <c r="Y16" s="253"/>
    </row>
    <row r="17" spans="1:28" s="340" customFormat="1" ht="18" customHeight="1" x14ac:dyDescent="0.4">
      <c r="A17" s="343"/>
      <c r="B17" s="346"/>
      <c r="K17" s="342"/>
      <c r="M17" s="341"/>
      <c r="T17" s="247"/>
      <c r="U17" s="420"/>
      <c r="V17" s="420"/>
      <c r="W17" s="420"/>
      <c r="X17" s="247"/>
      <c r="Y17" s="247"/>
    </row>
    <row r="18" spans="1:28" s="340" customFormat="1" ht="27.75" x14ac:dyDescent="0.4">
      <c r="A18" s="424" t="s">
        <v>463</v>
      </c>
      <c r="B18" s="424"/>
      <c r="C18" s="424"/>
      <c r="D18" s="424"/>
      <c r="E18" s="424"/>
      <c r="F18" s="346"/>
      <c r="G18" s="346"/>
      <c r="H18" s="346"/>
      <c r="I18" s="346"/>
      <c r="J18" s="346"/>
      <c r="K18" s="346"/>
      <c r="L18" s="346"/>
      <c r="M18" s="347"/>
      <c r="N18" s="346"/>
      <c r="O18" s="346"/>
      <c r="P18" s="346"/>
      <c r="Q18" s="346"/>
      <c r="R18" s="346"/>
      <c r="S18" s="346"/>
      <c r="T18" s="346"/>
      <c r="U18" s="256"/>
      <c r="V18" s="256"/>
      <c r="W18" s="256"/>
      <c r="X18" s="256"/>
      <c r="Y18" s="346"/>
      <c r="Z18" s="346"/>
      <c r="AA18" s="346"/>
      <c r="AB18" s="346"/>
    </row>
    <row r="19" spans="1:28" ht="13.5" customHeight="1" x14ac:dyDescent="0.4">
      <c r="A19" s="250"/>
      <c r="B19" s="254"/>
      <c r="K19" s="251"/>
      <c r="T19" s="247"/>
      <c r="U19" s="420"/>
      <c r="V19" s="420"/>
      <c r="W19" s="420"/>
      <c r="X19" s="247"/>
      <c r="Y19" s="247"/>
    </row>
    <row r="20" spans="1:28" ht="13.5" customHeight="1" x14ac:dyDescent="0.4">
      <c r="A20" s="250"/>
      <c r="B20" s="254"/>
      <c r="K20" s="251"/>
      <c r="T20" s="247"/>
      <c r="U20" s="256"/>
      <c r="V20" s="256"/>
      <c r="W20" s="256"/>
      <c r="X20" s="247"/>
      <c r="Y20" s="247"/>
    </row>
    <row r="21" spans="1:28" ht="12" customHeight="1" x14ac:dyDescent="0.4">
      <c r="A21" s="250"/>
      <c r="B21" s="254"/>
      <c r="K21" s="251"/>
      <c r="T21" s="247"/>
      <c r="U21" s="256"/>
      <c r="V21" s="256"/>
      <c r="W21" s="256"/>
      <c r="X21" s="247"/>
      <c r="Y21" s="247"/>
    </row>
    <row r="22" spans="1:28" ht="13.5" customHeight="1" x14ac:dyDescent="0.4">
      <c r="A22" s="250"/>
      <c r="C22" s="254"/>
      <c r="D22" s="254"/>
      <c r="E22" s="254"/>
      <c r="F22" s="254"/>
      <c r="G22" s="254"/>
      <c r="H22" s="254"/>
      <c r="I22" s="254"/>
      <c r="J22" s="254"/>
      <c r="K22" s="254"/>
      <c r="L22" s="254"/>
      <c r="M22" s="255"/>
      <c r="N22" s="254"/>
      <c r="O22" s="254"/>
      <c r="P22" s="254"/>
      <c r="Q22" s="254"/>
      <c r="R22" s="254"/>
      <c r="S22" s="254"/>
      <c r="T22" s="254"/>
      <c r="U22" s="256"/>
      <c r="V22" s="256"/>
      <c r="W22" s="256"/>
      <c r="X22" s="256"/>
      <c r="Y22" s="254"/>
      <c r="Z22" s="254"/>
      <c r="AA22" s="254"/>
      <c r="AB22" s="254"/>
    </row>
    <row r="23" spans="1:28" ht="15" customHeight="1" x14ac:dyDescent="0.4">
      <c r="D23" s="250"/>
      <c r="U23" s="247"/>
      <c r="V23" s="247"/>
      <c r="W23" s="247"/>
      <c r="X23" s="247"/>
      <c r="Y23" s="247"/>
    </row>
    <row r="24" spans="1:28" ht="16.5" thickBot="1" x14ac:dyDescent="0.3">
      <c r="A24" s="257" t="s">
        <v>459</v>
      </c>
      <c r="B24" s="257" t="s">
        <v>460</v>
      </c>
      <c r="D24" s="258"/>
      <c r="E24" s="259"/>
      <c r="F24" s="259"/>
      <c r="G24" s="259"/>
      <c r="H24" s="259"/>
    </row>
    <row r="25" spans="1:28" x14ac:dyDescent="0.25">
      <c r="A25" s="260" t="s">
        <v>567</v>
      </c>
      <c r="B25" s="261">
        <v>4565834423.9200001</v>
      </c>
    </row>
    <row r="26" spans="1:28" x14ac:dyDescent="0.25">
      <c r="A26" s="262" t="s">
        <v>461</v>
      </c>
      <c r="B26" s="263"/>
    </row>
    <row r="27" spans="1:28" x14ac:dyDescent="0.25">
      <c r="A27" s="262" t="s">
        <v>287</v>
      </c>
      <c r="B27" s="263">
        <v>25</v>
      </c>
      <c r="D27" s="250" t="s">
        <v>289</v>
      </c>
      <c r="E27" s="264"/>
      <c r="F27" s="264"/>
    </row>
    <row r="28" spans="1:28" ht="16.5" thickBot="1" x14ac:dyDescent="0.3">
      <c r="A28" s="265" t="s">
        <v>285</v>
      </c>
      <c r="B28" s="266">
        <v>1</v>
      </c>
      <c r="D28" s="425" t="s">
        <v>288</v>
      </c>
      <c r="E28" s="425"/>
      <c r="F28" s="267">
        <f>SUM(B95:AA95)</f>
        <v>3.8484108314358569</v>
      </c>
      <c r="K28" s="268"/>
      <c r="N28" s="269"/>
    </row>
    <row r="29" spans="1:28" x14ac:dyDescent="0.25">
      <c r="A29" s="260" t="s">
        <v>284</v>
      </c>
      <c r="B29" s="270">
        <f>-C66</f>
        <v>505469.21666666662</v>
      </c>
      <c r="D29" s="425" t="s">
        <v>286</v>
      </c>
      <c r="E29" s="425"/>
      <c r="F29" s="267">
        <f>IF(SUM(B96:AA96)=0,"не окупается",SUM(B96:AA96))</f>
        <v>5.9723006982310141</v>
      </c>
      <c r="K29" s="268"/>
    </row>
    <row r="30" spans="1:28" x14ac:dyDescent="0.25">
      <c r="A30" s="262" t="s">
        <v>568</v>
      </c>
      <c r="B30" s="271">
        <v>1</v>
      </c>
      <c r="D30" s="425" t="s">
        <v>569</v>
      </c>
      <c r="E30" s="425"/>
      <c r="F30" s="272">
        <f>M93</f>
        <v>2371443243.4056787</v>
      </c>
      <c r="K30" s="268"/>
    </row>
    <row r="31" spans="1:28" x14ac:dyDescent="0.25">
      <c r="A31" s="262" t="s">
        <v>283</v>
      </c>
      <c r="B31" s="271">
        <v>1</v>
      </c>
      <c r="D31" s="425" t="s">
        <v>570</v>
      </c>
      <c r="E31" s="425"/>
      <c r="F31" s="273" t="str">
        <f>IF(F30&gt;0,"да","нет")</f>
        <v>да</v>
      </c>
      <c r="K31" s="268"/>
    </row>
    <row r="32" spans="1:28" x14ac:dyDescent="0.25">
      <c r="A32" s="262" t="s">
        <v>464</v>
      </c>
      <c r="B32" s="271">
        <f>-C67</f>
        <v>16698799.552500004</v>
      </c>
    </row>
    <row r="33" spans="1:27" x14ac:dyDescent="0.25">
      <c r="A33" s="262" t="s">
        <v>282</v>
      </c>
      <c r="B33" s="271">
        <v>1</v>
      </c>
    </row>
    <row r="34" spans="1:27" x14ac:dyDescent="0.25">
      <c r="A34" s="262" t="s">
        <v>281</v>
      </c>
      <c r="B34" s="271">
        <v>1</v>
      </c>
    </row>
    <row r="35" spans="1:27" x14ac:dyDescent="0.25">
      <c r="A35" s="274" t="s">
        <v>571</v>
      </c>
      <c r="B35" s="275">
        <v>2.1999999999999999E-2</v>
      </c>
    </row>
    <row r="36" spans="1:27" ht="16.5" thickBot="1" x14ac:dyDescent="0.3">
      <c r="A36" s="265" t="s">
        <v>256</v>
      </c>
      <c r="B36" s="276">
        <v>0.2</v>
      </c>
    </row>
    <row r="37" spans="1:27" x14ac:dyDescent="0.25">
      <c r="A37" s="260" t="s">
        <v>462</v>
      </c>
      <c r="B37" s="270">
        <v>0</v>
      </c>
    </row>
    <row r="38" spans="1:27" x14ac:dyDescent="0.25">
      <c r="A38" s="262" t="s">
        <v>280</v>
      </c>
      <c r="B38" s="271"/>
    </row>
    <row r="39" spans="1:27" ht="16.5" thickBot="1" x14ac:dyDescent="0.3">
      <c r="A39" s="274" t="s">
        <v>279</v>
      </c>
      <c r="B39" s="277">
        <v>0</v>
      </c>
    </row>
    <row r="40" spans="1:27" x14ac:dyDescent="0.25">
      <c r="A40" s="278" t="s">
        <v>572</v>
      </c>
      <c r="B40" s="279">
        <v>0</v>
      </c>
    </row>
    <row r="41" spans="1:27" x14ac:dyDescent="0.25">
      <c r="A41" s="280" t="s">
        <v>278</v>
      </c>
      <c r="B41" s="281">
        <v>0</v>
      </c>
    </row>
    <row r="42" spans="1:27" x14ac:dyDescent="0.25">
      <c r="A42" s="280" t="s">
        <v>277</v>
      </c>
      <c r="B42" s="282">
        <v>0</v>
      </c>
    </row>
    <row r="43" spans="1:27" x14ac:dyDescent="0.25">
      <c r="A43" s="280" t="s">
        <v>276</v>
      </c>
      <c r="B43" s="282">
        <v>0</v>
      </c>
      <c r="Z43" s="283"/>
    </row>
    <row r="44" spans="1:27" x14ac:dyDescent="0.25">
      <c r="A44" s="280" t="s">
        <v>275</v>
      </c>
      <c r="B44" s="282">
        <v>0.13500000000000001</v>
      </c>
      <c r="U44" s="284"/>
      <c r="V44" s="284"/>
      <c r="W44" s="284"/>
      <c r="X44" s="284"/>
      <c r="Y44" s="284"/>
      <c r="Z44" s="284"/>
    </row>
    <row r="45" spans="1:27" x14ac:dyDescent="0.25">
      <c r="A45" s="280" t="s">
        <v>274</v>
      </c>
      <c r="B45" s="282">
        <f>1-B43</f>
        <v>1</v>
      </c>
    </row>
    <row r="46" spans="1:27" ht="16.5" thickBot="1" x14ac:dyDescent="0.3">
      <c r="A46" s="285" t="s">
        <v>573</v>
      </c>
      <c r="B46" s="286">
        <f>B45*B44+B43*B42*(1-B36)</f>
        <v>0.13500000000000001</v>
      </c>
    </row>
    <row r="47" spans="1:27" ht="31.5" x14ac:dyDescent="0.25">
      <c r="A47" s="287" t="s">
        <v>273</v>
      </c>
      <c r="B47" s="288" t="s">
        <v>574</v>
      </c>
      <c r="C47" s="289">
        <v>2028</v>
      </c>
      <c r="D47" s="290">
        <f>C47+1</f>
        <v>2029</v>
      </c>
      <c r="E47" s="290">
        <f t="shared" ref="E47:AA47" si="0">D47+1</f>
        <v>2030</v>
      </c>
      <c r="F47" s="290">
        <f t="shared" si="0"/>
        <v>2031</v>
      </c>
      <c r="G47" s="290">
        <f t="shared" si="0"/>
        <v>2032</v>
      </c>
      <c r="H47" s="290">
        <f t="shared" si="0"/>
        <v>2033</v>
      </c>
      <c r="I47" s="290">
        <f t="shared" si="0"/>
        <v>2034</v>
      </c>
      <c r="J47" s="290">
        <f t="shared" si="0"/>
        <v>2035</v>
      </c>
      <c r="K47" s="290">
        <f t="shared" si="0"/>
        <v>2036</v>
      </c>
      <c r="L47" s="290">
        <f t="shared" si="0"/>
        <v>2037</v>
      </c>
      <c r="M47" s="291">
        <f t="shared" si="0"/>
        <v>2038</v>
      </c>
      <c r="N47" s="290">
        <f t="shared" si="0"/>
        <v>2039</v>
      </c>
      <c r="O47" s="290">
        <f t="shared" si="0"/>
        <v>2040</v>
      </c>
      <c r="P47" s="290">
        <f t="shared" si="0"/>
        <v>2041</v>
      </c>
      <c r="Q47" s="290">
        <f t="shared" si="0"/>
        <v>2042</v>
      </c>
      <c r="R47" s="290">
        <f t="shared" si="0"/>
        <v>2043</v>
      </c>
      <c r="S47" s="290">
        <f t="shared" si="0"/>
        <v>2044</v>
      </c>
      <c r="T47" s="290">
        <f t="shared" si="0"/>
        <v>2045</v>
      </c>
      <c r="U47" s="290">
        <f t="shared" si="0"/>
        <v>2046</v>
      </c>
      <c r="V47" s="290">
        <f t="shared" si="0"/>
        <v>2047</v>
      </c>
      <c r="W47" s="290">
        <f t="shared" si="0"/>
        <v>2048</v>
      </c>
      <c r="X47" s="290">
        <f t="shared" si="0"/>
        <v>2049</v>
      </c>
      <c r="Y47" s="290">
        <f t="shared" si="0"/>
        <v>2050</v>
      </c>
      <c r="Z47" s="290">
        <f t="shared" si="0"/>
        <v>2051</v>
      </c>
      <c r="AA47" s="290">
        <f t="shared" si="0"/>
        <v>2052</v>
      </c>
    </row>
    <row r="48" spans="1:27" outlineLevel="1" x14ac:dyDescent="0.25">
      <c r="A48" s="292" t="s">
        <v>272</v>
      </c>
      <c r="B48" s="293">
        <v>0.04</v>
      </c>
      <c r="C48" s="293">
        <v>0.04</v>
      </c>
      <c r="D48" s="293">
        <v>0.04</v>
      </c>
      <c r="E48" s="293">
        <v>0.04</v>
      </c>
      <c r="F48" s="293">
        <v>0.04</v>
      </c>
      <c r="G48" s="293">
        <v>0.04</v>
      </c>
      <c r="H48" s="293">
        <v>0.04</v>
      </c>
      <c r="I48" s="293">
        <v>0.04</v>
      </c>
      <c r="J48" s="293">
        <v>0.04</v>
      </c>
      <c r="K48" s="293">
        <v>0.04</v>
      </c>
      <c r="L48" s="293">
        <v>0.04</v>
      </c>
      <c r="M48" s="293">
        <v>0.04</v>
      </c>
      <c r="N48" s="293">
        <v>0.04</v>
      </c>
      <c r="O48" s="293">
        <v>0.04</v>
      </c>
      <c r="P48" s="293">
        <v>0.04</v>
      </c>
      <c r="Q48" s="293">
        <v>0.04</v>
      </c>
      <c r="R48" s="293">
        <v>0.04</v>
      </c>
      <c r="S48" s="293">
        <v>0.04</v>
      </c>
      <c r="T48" s="293">
        <v>0.04</v>
      </c>
      <c r="U48" s="293">
        <v>0.04</v>
      </c>
      <c r="V48" s="293">
        <v>0.04</v>
      </c>
      <c r="W48" s="293">
        <v>0.04</v>
      </c>
      <c r="X48" s="293">
        <v>0.04</v>
      </c>
      <c r="Y48" s="293">
        <v>0.04</v>
      </c>
      <c r="Z48" s="293">
        <v>0.04</v>
      </c>
      <c r="AA48" s="293">
        <v>0.04</v>
      </c>
    </row>
    <row r="49" spans="1:28" outlineLevel="1" x14ac:dyDescent="0.25">
      <c r="A49" s="292" t="s">
        <v>271</v>
      </c>
      <c r="B49" s="293">
        <f>B48</f>
        <v>0.04</v>
      </c>
      <c r="C49" s="293">
        <f t="shared" ref="C49:AA49" si="1">(1+B49)*(1+C48)-1</f>
        <v>8.1600000000000117E-2</v>
      </c>
      <c r="D49" s="293">
        <f>(1+C49)*(1+D48)-1</f>
        <v>0.12486400000000009</v>
      </c>
      <c r="E49" s="293">
        <f t="shared" si="1"/>
        <v>0.16985856000000021</v>
      </c>
      <c r="F49" s="293">
        <f t="shared" si="1"/>
        <v>0.21665290240000035</v>
      </c>
      <c r="G49" s="293">
        <f t="shared" si="1"/>
        <v>0.26531901849600037</v>
      </c>
      <c r="H49" s="293">
        <f t="shared" si="1"/>
        <v>0.31593177923584048</v>
      </c>
      <c r="I49" s="293">
        <f t="shared" si="1"/>
        <v>0.3685690504052741</v>
      </c>
      <c r="J49" s="293">
        <f t="shared" si="1"/>
        <v>0.42331181242148519</v>
      </c>
      <c r="K49" s="293">
        <f t="shared" si="1"/>
        <v>0.48024428491834459</v>
      </c>
      <c r="L49" s="293">
        <f t="shared" si="1"/>
        <v>0.53945405631507848</v>
      </c>
      <c r="M49" s="294">
        <f t="shared" si="1"/>
        <v>0.60103221856768174</v>
      </c>
      <c r="N49" s="293">
        <f t="shared" si="1"/>
        <v>0.66507350731038906</v>
      </c>
      <c r="O49" s="293">
        <f t="shared" si="1"/>
        <v>0.73167644760280459</v>
      </c>
      <c r="P49" s="293">
        <f t="shared" si="1"/>
        <v>0.80094350550691673</v>
      </c>
      <c r="Q49" s="293">
        <f t="shared" si="1"/>
        <v>0.87298124572719349</v>
      </c>
      <c r="R49" s="293">
        <f t="shared" si="1"/>
        <v>0.94790049555628131</v>
      </c>
      <c r="S49" s="293">
        <f t="shared" si="1"/>
        <v>1.0258165153785326</v>
      </c>
      <c r="T49" s="293">
        <f>(1+S49)*(1+T48)-1</f>
        <v>1.1068491759936738</v>
      </c>
      <c r="U49" s="293">
        <f t="shared" si="1"/>
        <v>1.1911231430334208</v>
      </c>
      <c r="V49" s="293">
        <f t="shared" si="1"/>
        <v>1.2787680687547578</v>
      </c>
      <c r="W49" s="293">
        <f t="shared" si="1"/>
        <v>1.369918791504948</v>
      </c>
      <c r="X49" s="293">
        <f t="shared" si="1"/>
        <v>1.4647155431651462</v>
      </c>
      <c r="Y49" s="293">
        <f t="shared" si="1"/>
        <v>1.5633041648917523</v>
      </c>
      <c r="Z49" s="293">
        <f t="shared" si="1"/>
        <v>1.6658363314874225</v>
      </c>
      <c r="AA49" s="293">
        <f t="shared" si="1"/>
        <v>1.7724697847469195</v>
      </c>
    </row>
    <row r="50" spans="1:28" s="250" customFormat="1" ht="16.5" thickBot="1" x14ac:dyDescent="0.3">
      <c r="A50" s="295" t="s">
        <v>575</v>
      </c>
      <c r="B50" s="296">
        <f>B51*1000</f>
        <v>0</v>
      </c>
      <c r="C50" s="296">
        <f>C51*1000</f>
        <v>1486059569.7760804</v>
      </c>
      <c r="D50" s="296">
        <f t="shared" ref="D50:AA50" si="2">D51*1000</f>
        <v>1530641356.8693628</v>
      </c>
      <c r="E50" s="296">
        <f t="shared" si="2"/>
        <v>1576560597.5754437</v>
      </c>
      <c r="F50" s="296">
        <f t="shared" si="2"/>
        <v>1623857415.502707</v>
      </c>
      <c r="G50" s="296">
        <f t="shared" si="2"/>
        <v>1672573137.9677882</v>
      </c>
      <c r="H50" s="296">
        <f t="shared" si="2"/>
        <v>1722750332.1068218</v>
      </c>
      <c r="I50" s="296">
        <f t="shared" si="2"/>
        <v>1774432842.0700266</v>
      </c>
      <c r="J50" s="296">
        <f t="shared" si="2"/>
        <v>1827665827.3321271</v>
      </c>
      <c r="K50" s="296">
        <f t="shared" si="2"/>
        <v>1882495802.1520915</v>
      </c>
      <c r="L50" s="296">
        <f t="shared" si="2"/>
        <v>1938970676.2166545</v>
      </c>
      <c r="M50" s="297">
        <f t="shared" si="2"/>
        <v>1997139796.5031536</v>
      </c>
      <c r="N50" s="296">
        <f t="shared" si="2"/>
        <v>2057053990.3982484</v>
      </c>
      <c r="O50" s="296">
        <f t="shared" si="2"/>
        <v>2118765610.1101964</v>
      </c>
      <c r="P50" s="296">
        <f t="shared" si="2"/>
        <v>2182328578.4135017</v>
      </c>
      <c r="Q50" s="296">
        <f t="shared" si="2"/>
        <v>2247798435.7659068</v>
      </c>
      <c r="R50" s="296">
        <f t="shared" si="2"/>
        <v>2315232388.8388844</v>
      </c>
      <c r="S50" s="296">
        <f t="shared" si="2"/>
        <v>2384689360.5040512</v>
      </c>
      <c r="T50" s="296">
        <f t="shared" si="2"/>
        <v>2456230041.3191724</v>
      </c>
      <c r="U50" s="296">
        <f t="shared" si="2"/>
        <v>2529916942.5587478</v>
      </c>
      <c r="V50" s="296">
        <f t="shared" si="2"/>
        <v>2605814450.8355103</v>
      </c>
      <c r="W50" s="296">
        <f t="shared" si="2"/>
        <v>2683988884.3605752</v>
      </c>
      <c r="X50" s="296">
        <f t="shared" si="2"/>
        <v>2764508550.8913922</v>
      </c>
      <c r="Y50" s="296">
        <f t="shared" si="2"/>
        <v>2847443807.4181342</v>
      </c>
      <c r="Z50" s="296">
        <f t="shared" si="2"/>
        <v>2932867121.6406784</v>
      </c>
      <c r="AA50" s="296">
        <f t="shared" si="2"/>
        <v>3020853135.2898989</v>
      </c>
    </row>
    <row r="51" spans="1:28" x14ac:dyDescent="0.25">
      <c r="A51" s="244" t="s">
        <v>576</v>
      </c>
      <c r="C51" s="244">
        <v>1486059.5697760803</v>
      </c>
      <c r="D51" s="244">
        <v>1530641.3568693628</v>
      </c>
      <c r="E51" s="244">
        <v>1576560.5975754438</v>
      </c>
      <c r="F51" s="244">
        <v>1623857.415502707</v>
      </c>
      <c r="G51" s="244">
        <v>1672573.1379677881</v>
      </c>
      <c r="H51" s="244">
        <v>1722750.3321068217</v>
      </c>
      <c r="I51" s="244">
        <v>1774432.8420700266</v>
      </c>
      <c r="J51" s="244">
        <v>1827665.8273321271</v>
      </c>
      <c r="K51" s="244">
        <v>1882495.8021520914</v>
      </c>
      <c r="L51" s="244">
        <v>1938970.6762166545</v>
      </c>
      <c r="M51" s="246">
        <v>1997139.7965031536</v>
      </c>
      <c r="N51" s="244">
        <v>2057053.9903982484</v>
      </c>
      <c r="O51" s="244">
        <v>2118765.6101101963</v>
      </c>
      <c r="P51" s="244">
        <v>2182328.5784135018</v>
      </c>
      <c r="Q51" s="244">
        <v>2247798.4357659067</v>
      </c>
      <c r="R51" s="244">
        <v>2315232.3888388844</v>
      </c>
      <c r="S51" s="244">
        <v>2384689.3605040512</v>
      </c>
      <c r="T51" s="244">
        <v>2456230.0413191724</v>
      </c>
      <c r="U51" s="244">
        <v>2529916.9425587477</v>
      </c>
      <c r="V51" s="244">
        <v>2605814.4508355102</v>
      </c>
      <c r="W51" s="244">
        <v>2683988.8843605751</v>
      </c>
      <c r="X51" s="244">
        <v>2764508.5508913924</v>
      </c>
      <c r="Y51" s="244">
        <v>2847443.8074181341</v>
      </c>
      <c r="Z51" s="244">
        <v>2932867.1216406785</v>
      </c>
      <c r="AA51" s="244">
        <v>3020853.1352898991</v>
      </c>
      <c r="AB51" s="244">
        <v>3111478.7293485957</v>
      </c>
    </row>
    <row r="52" spans="1:28" x14ac:dyDescent="0.25">
      <c r="A52" s="244" t="s">
        <v>577</v>
      </c>
      <c r="C52" s="244">
        <v>606.56305999999995</v>
      </c>
      <c r="D52" s="244">
        <v>630.82558239999992</v>
      </c>
      <c r="E52" s="244">
        <v>656.05860569599997</v>
      </c>
      <c r="F52" s="244">
        <v>682.30094992383999</v>
      </c>
      <c r="G52" s="244">
        <v>709.59298792079358</v>
      </c>
      <c r="H52" s="244">
        <v>788.53197999999998</v>
      </c>
      <c r="I52" s="244">
        <v>820.07325920000005</v>
      </c>
      <c r="J52" s="244">
        <v>852.87618956800009</v>
      </c>
      <c r="K52" s="244">
        <v>886.99123715072017</v>
      </c>
      <c r="L52" s="244">
        <v>922.47088663674901</v>
      </c>
      <c r="M52" s="246">
        <v>959.36972210221904</v>
      </c>
      <c r="N52" s="244">
        <v>1025.09157</v>
      </c>
      <c r="O52" s="244">
        <v>1066.0952328000001</v>
      </c>
      <c r="P52" s="244">
        <v>1108.7390421120001</v>
      </c>
      <c r="Q52" s="244">
        <v>1153.0886037964801</v>
      </c>
      <c r="R52" s="244">
        <v>1199.2121479483394</v>
      </c>
      <c r="S52" s="244">
        <v>1247.180633866273</v>
      </c>
      <c r="T52" s="244">
        <v>1332.61905</v>
      </c>
      <c r="U52" s="244">
        <v>1385.923812</v>
      </c>
      <c r="V52" s="244">
        <v>1441.3607644799999</v>
      </c>
      <c r="W52" s="244">
        <v>1499.0151950592001</v>
      </c>
      <c r="X52" s="244">
        <v>1558.9758028615681</v>
      </c>
      <c r="Y52" s="244">
        <v>1621.3348349760308</v>
      </c>
      <c r="Z52" s="244">
        <v>1686.1882283750722</v>
      </c>
    </row>
    <row r="53" spans="1:28" ht="13.5" customHeight="1" x14ac:dyDescent="0.25">
      <c r="A53" s="244" t="s">
        <v>578</v>
      </c>
      <c r="C53" s="244">
        <v>20038.559463000001</v>
      </c>
      <c r="D53" s="244">
        <v>21258.907734296703</v>
      </c>
      <c r="E53" s="244">
        <v>21896.674966325605</v>
      </c>
      <c r="F53" s="244">
        <v>22553.575215315373</v>
      </c>
      <c r="G53" s="244">
        <v>23230.182471774835</v>
      </c>
      <c r="H53" s="244">
        <v>23927.08794592808</v>
      </c>
      <c r="I53" s="244">
        <v>24644.90058430592</v>
      </c>
      <c r="J53" s="244">
        <v>25384.247601835101</v>
      </c>
      <c r="K53" s="244">
        <v>26145.775029890156</v>
      </c>
      <c r="L53" s="244">
        <v>26930.148280786863</v>
      </c>
      <c r="M53" s="246">
        <v>27738.052729210467</v>
      </c>
      <c r="N53" s="244">
        <v>28570.19431108678</v>
      </c>
      <c r="O53" s="244">
        <v>29427.300140419386</v>
      </c>
      <c r="P53" s="244">
        <v>30310.119144631968</v>
      </c>
      <c r="Q53" s="244">
        <v>31219.422718970927</v>
      </c>
      <c r="R53" s="244">
        <v>32156.005400540056</v>
      </c>
      <c r="S53" s="244">
        <v>33120.68556255626</v>
      </c>
      <c r="T53" s="244">
        <v>34114.306129432945</v>
      </c>
      <c r="U53" s="244">
        <v>35137.735313315934</v>
      </c>
      <c r="V53" s="244">
        <v>36191.867372715416</v>
      </c>
      <c r="W53" s="244">
        <v>37277.623393896873</v>
      </c>
      <c r="X53" s="244">
        <v>38395.952095713787</v>
      </c>
      <c r="Y53" s="244">
        <v>39547.830658585197</v>
      </c>
      <c r="Z53" s="244">
        <v>40734.265578342754</v>
      </c>
      <c r="AA53" s="244">
        <v>41956.293545693043</v>
      </c>
      <c r="AB53" s="244">
        <v>43214.982352063831</v>
      </c>
    </row>
    <row r="55" spans="1:28" x14ac:dyDescent="0.25">
      <c r="M55" s="244"/>
    </row>
    <row r="56" spans="1:28" s="298" customFormat="1" ht="16.5" thickBot="1" x14ac:dyDescent="0.3">
      <c r="M56" s="299"/>
    </row>
    <row r="57" spans="1:28" ht="31.5" x14ac:dyDescent="0.25">
      <c r="A57" s="300" t="s">
        <v>270</v>
      </c>
      <c r="B57" s="288" t="str">
        <f>B47</f>
        <v>Год окончания строительства 2027</v>
      </c>
      <c r="C57" s="288">
        <f t="shared" ref="C57:AA57" si="3">C47</f>
        <v>2028</v>
      </c>
      <c r="D57" s="288">
        <f t="shared" si="3"/>
        <v>2029</v>
      </c>
      <c r="E57" s="288">
        <f t="shared" si="3"/>
        <v>2030</v>
      </c>
      <c r="F57" s="288">
        <f t="shared" si="3"/>
        <v>2031</v>
      </c>
      <c r="G57" s="288">
        <f t="shared" si="3"/>
        <v>2032</v>
      </c>
      <c r="H57" s="288">
        <f t="shared" si="3"/>
        <v>2033</v>
      </c>
      <c r="I57" s="288">
        <f t="shared" si="3"/>
        <v>2034</v>
      </c>
      <c r="J57" s="288">
        <f t="shared" si="3"/>
        <v>2035</v>
      </c>
      <c r="K57" s="288">
        <f t="shared" si="3"/>
        <v>2036</v>
      </c>
      <c r="L57" s="288">
        <f t="shared" si="3"/>
        <v>2037</v>
      </c>
      <c r="M57" s="301">
        <f t="shared" si="3"/>
        <v>2038</v>
      </c>
      <c r="N57" s="288">
        <f t="shared" si="3"/>
        <v>2039</v>
      </c>
      <c r="O57" s="288">
        <f t="shared" si="3"/>
        <v>2040</v>
      </c>
      <c r="P57" s="288">
        <f t="shared" si="3"/>
        <v>2041</v>
      </c>
      <c r="Q57" s="288">
        <f t="shared" si="3"/>
        <v>2042</v>
      </c>
      <c r="R57" s="288">
        <f t="shared" si="3"/>
        <v>2043</v>
      </c>
      <c r="S57" s="288">
        <f t="shared" si="3"/>
        <v>2044</v>
      </c>
      <c r="T57" s="288">
        <f t="shared" si="3"/>
        <v>2045</v>
      </c>
      <c r="U57" s="288">
        <f t="shared" si="3"/>
        <v>2046</v>
      </c>
      <c r="V57" s="288">
        <f t="shared" si="3"/>
        <v>2047</v>
      </c>
      <c r="W57" s="288">
        <f t="shared" si="3"/>
        <v>2048</v>
      </c>
      <c r="X57" s="288">
        <f t="shared" si="3"/>
        <v>2049</v>
      </c>
      <c r="Y57" s="288">
        <f t="shared" si="3"/>
        <v>2050</v>
      </c>
      <c r="Z57" s="288">
        <f t="shared" si="3"/>
        <v>2051</v>
      </c>
      <c r="AA57" s="288">
        <f t="shared" si="3"/>
        <v>2052</v>
      </c>
    </row>
    <row r="58" spans="1:28" x14ac:dyDescent="0.25">
      <c r="A58" s="302" t="s">
        <v>269</v>
      </c>
      <c r="B58" s="303">
        <v>0</v>
      </c>
      <c r="C58" s="303">
        <v>0</v>
      </c>
      <c r="D58" s="303">
        <v>0</v>
      </c>
      <c r="E58" s="303">
        <v>0</v>
      </c>
      <c r="F58" s="303">
        <v>0</v>
      </c>
      <c r="G58" s="303">
        <v>0</v>
      </c>
      <c r="H58" s="303">
        <v>0</v>
      </c>
      <c r="I58" s="303">
        <v>0</v>
      </c>
      <c r="J58" s="303">
        <v>0</v>
      </c>
      <c r="K58" s="303">
        <v>0</v>
      </c>
      <c r="L58" s="303">
        <v>0</v>
      </c>
      <c r="M58" s="304">
        <v>0</v>
      </c>
      <c r="N58" s="303">
        <v>0</v>
      </c>
      <c r="O58" s="303">
        <v>0</v>
      </c>
      <c r="P58" s="303">
        <v>0</v>
      </c>
      <c r="Q58" s="303">
        <v>0</v>
      </c>
      <c r="R58" s="303">
        <v>0</v>
      </c>
      <c r="S58" s="303">
        <v>0</v>
      </c>
      <c r="T58" s="303">
        <v>0</v>
      </c>
      <c r="U58" s="303">
        <v>0</v>
      </c>
      <c r="V58" s="303">
        <v>0</v>
      </c>
      <c r="W58" s="303">
        <v>0</v>
      </c>
      <c r="X58" s="303">
        <v>0</v>
      </c>
      <c r="Y58" s="303">
        <v>0</v>
      </c>
      <c r="Z58" s="303">
        <v>0</v>
      </c>
      <c r="AA58" s="303">
        <v>0</v>
      </c>
    </row>
    <row r="59" spans="1:28" x14ac:dyDescent="0.25">
      <c r="A59" s="302" t="s">
        <v>268</v>
      </c>
      <c r="B59" s="303">
        <v>0</v>
      </c>
      <c r="C59" s="303">
        <v>0</v>
      </c>
      <c r="D59" s="303">
        <v>0</v>
      </c>
      <c r="E59" s="303">
        <v>0</v>
      </c>
      <c r="F59" s="303">
        <v>0</v>
      </c>
      <c r="G59" s="303">
        <v>0</v>
      </c>
      <c r="H59" s="303">
        <v>0</v>
      </c>
      <c r="I59" s="303">
        <v>0</v>
      </c>
      <c r="J59" s="303">
        <v>0</v>
      </c>
      <c r="K59" s="303">
        <v>0</v>
      </c>
      <c r="L59" s="303">
        <v>0</v>
      </c>
      <c r="M59" s="304">
        <v>0</v>
      </c>
      <c r="N59" s="303">
        <v>0</v>
      </c>
      <c r="O59" s="303">
        <v>0</v>
      </c>
      <c r="P59" s="303">
        <v>0</v>
      </c>
      <c r="Q59" s="303">
        <v>0</v>
      </c>
      <c r="R59" s="303">
        <v>0</v>
      </c>
      <c r="S59" s="303">
        <v>0</v>
      </c>
      <c r="T59" s="303">
        <v>0</v>
      </c>
      <c r="U59" s="303">
        <v>0</v>
      </c>
      <c r="V59" s="303">
        <v>0</v>
      </c>
      <c r="W59" s="303">
        <v>0</v>
      </c>
      <c r="X59" s="303">
        <v>0</v>
      </c>
      <c r="Y59" s="303">
        <v>0</v>
      </c>
      <c r="Z59" s="303">
        <v>0</v>
      </c>
      <c r="AA59" s="303">
        <v>0</v>
      </c>
    </row>
    <row r="60" spans="1:28" x14ac:dyDescent="0.25">
      <c r="A60" s="292" t="s">
        <v>267</v>
      </c>
      <c r="B60" s="303">
        <v>0</v>
      </c>
      <c r="C60" s="303">
        <v>0</v>
      </c>
      <c r="D60" s="303">
        <v>0</v>
      </c>
      <c r="E60" s="303">
        <v>0</v>
      </c>
      <c r="F60" s="303">
        <v>0</v>
      </c>
      <c r="G60" s="303">
        <v>0</v>
      </c>
      <c r="H60" s="303">
        <v>0</v>
      </c>
      <c r="I60" s="303">
        <v>0</v>
      </c>
      <c r="J60" s="303">
        <v>0</v>
      </c>
      <c r="K60" s="303">
        <v>0</v>
      </c>
      <c r="L60" s="303">
        <v>0</v>
      </c>
      <c r="M60" s="304">
        <v>0</v>
      </c>
      <c r="N60" s="303">
        <v>0</v>
      </c>
      <c r="O60" s="303">
        <v>0</v>
      </c>
      <c r="P60" s="303">
        <v>0</v>
      </c>
      <c r="Q60" s="303">
        <v>0</v>
      </c>
      <c r="R60" s="303">
        <v>0</v>
      </c>
      <c r="S60" s="303">
        <v>0</v>
      </c>
      <c r="T60" s="303">
        <v>0</v>
      </c>
      <c r="U60" s="303">
        <v>0</v>
      </c>
      <c r="V60" s="303">
        <v>0</v>
      </c>
      <c r="W60" s="303">
        <v>0</v>
      </c>
      <c r="X60" s="303">
        <v>0</v>
      </c>
      <c r="Y60" s="303">
        <v>0</v>
      </c>
      <c r="Z60" s="303">
        <v>0</v>
      </c>
      <c r="AA60" s="303">
        <v>0</v>
      </c>
    </row>
    <row r="61" spans="1:28" ht="16.5" thickBot="1" x14ac:dyDescent="0.3">
      <c r="A61" s="295" t="s">
        <v>266</v>
      </c>
      <c r="B61" s="305">
        <v>0</v>
      </c>
      <c r="C61" s="305">
        <v>0</v>
      </c>
      <c r="D61" s="305">
        <v>0</v>
      </c>
      <c r="E61" s="305">
        <v>0</v>
      </c>
      <c r="F61" s="305">
        <v>0</v>
      </c>
      <c r="G61" s="305">
        <v>0</v>
      </c>
      <c r="H61" s="305">
        <v>0</v>
      </c>
      <c r="I61" s="305">
        <v>0</v>
      </c>
      <c r="J61" s="305">
        <v>0</v>
      </c>
      <c r="K61" s="305">
        <v>0</v>
      </c>
      <c r="L61" s="305">
        <v>0</v>
      </c>
      <c r="M61" s="306">
        <v>0</v>
      </c>
      <c r="N61" s="305">
        <v>0</v>
      </c>
      <c r="O61" s="305">
        <v>0</v>
      </c>
      <c r="P61" s="305">
        <v>0</v>
      </c>
      <c r="Q61" s="305">
        <v>0</v>
      </c>
      <c r="R61" s="305">
        <v>0</v>
      </c>
      <c r="S61" s="305">
        <v>0</v>
      </c>
      <c r="T61" s="305">
        <v>0</v>
      </c>
      <c r="U61" s="305">
        <v>0</v>
      </c>
      <c r="V61" s="305">
        <v>0</v>
      </c>
      <c r="W61" s="305">
        <v>0</v>
      </c>
      <c r="X61" s="305">
        <v>0</v>
      </c>
      <c r="Y61" s="305">
        <v>0</v>
      </c>
      <c r="Z61" s="305">
        <v>0</v>
      </c>
      <c r="AA61" s="305">
        <v>0</v>
      </c>
    </row>
    <row r="62" spans="1:28" ht="16.5" thickBot="1" x14ac:dyDescent="0.3">
      <c r="A62" s="307"/>
      <c r="B62" s="308"/>
      <c r="C62" s="308"/>
      <c r="D62" s="308"/>
      <c r="E62" s="308"/>
      <c r="F62" s="308"/>
      <c r="G62" s="308"/>
      <c r="H62" s="308"/>
      <c r="I62" s="308"/>
      <c r="J62" s="308"/>
      <c r="K62" s="308"/>
      <c r="L62" s="309"/>
      <c r="M62" s="310"/>
      <c r="N62" s="309"/>
      <c r="O62" s="309"/>
      <c r="P62" s="309"/>
      <c r="Q62" s="309"/>
      <c r="R62" s="309"/>
      <c r="S62" s="309"/>
      <c r="T62" s="309"/>
      <c r="U62" s="309"/>
      <c r="V62" s="309"/>
    </row>
    <row r="63" spans="1:28" s="268" customFormat="1" ht="31.5" x14ac:dyDescent="0.25">
      <c r="A63" s="300" t="s">
        <v>579</v>
      </c>
      <c r="B63" s="288" t="str">
        <f>B47</f>
        <v>Год окончания строительства 2027</v>
      </c>
      <c r="C63" s="288">
        <f t="shared" ref="C63:AA63" si="4">C47</f>
        <v>2028</v>
      </c>
      <c r="D63" s="288">
        <f t="shared" si="4"/>
        <v>2029</v>
      </c>
      <c r="E63" s="288">
        <f t="shared" si="4"/>
        <v>2030</v>
      </c>
      <c r="F63" s="288">
        <f t="shared" si="4"/>
        <v>2031</v>
      </c>
      <c r="G63" s="288">
        <f t="shared" si="4"/>
        <v>2032</v>
      </c>
      <c r="H63" s="288">
        <f t="shared" si="4"/>
        <v>2033</v>
      </c>
      <c r="I63" s="288">
        <f t="shared" si="4"/>
        <v>2034</v>
      </c>
      <c r="J63" s="288">
        <f t="shared" si="4"/>
        <v>2035</v>
      </c>
      <c r="K63" s="288">
        <f t="shared" si="4"/>
        <v>2036</v>
      </c>
      <c r="L63" s="288">
        <f t="shared" si="4"/>
        <v>2037</v>
      </c>
      <c r="M63" s="301">
        <f t="shared" si="4"/>
        <v>2038</v>
      </c>
      <c r="N63" s="288">
        <f t="shared" si="4"/>
        <v>2039</v>
      </c>
      <c r="O63" s="288">
        <f t="shared" si="4"/>
        <v>2040</v>
      </c>
      <c r="P63" s="288">
        <f t="shared" si="4"/>
        <v>2041</v>
      </c>
      <c r="Q63" s="288">
        <f t="shared" si="4"/>
        <v>2042</v>
      </c>
      <c r="R63" s="288">
        <f t="shared" si="4"/>
        <v>2043</v>
      </c>
      <c r="S63" s="288">
        <f t="shared" si="4"/>
        <v>2044</v>
      </c>
      <c r="T63" s="288">
        <f t="shared" si="4"/>
        <v>2045</v>
      </c>
      <c r="U63" s="288">
        <f t="shared" si="4"/>
        <v>2046</v>
      </c>
      <c r="V63" s="288">
        <f t="shared" si="4"/>
        <v>2047</v>
      </c>
      <c r="W63" s="288">
        <f t="shared" si="4"/>
        <v>2048</v>
      </c>
      <c r="X63" s="288">
        <f t="shared" si="4"/>
        <v>2049</v>
      </c>
      <c r="Y63" s="288">
        <f t="shared" si="4"/>
        <v>2050</v>
      </c>
      <c r="Z63" s="288">
        <f t="shared" si="4"/>
        <v>2051</v>
      </c>
      <c r="AA63" s="288">
        <f t="shared" si="4"/>
        <v>2052</v>
      </c>
    </row>
    <row r="64" spans="1:28" s="250" customFormat="1" ht="14.25" x14ac:dyDescent="0.25">
      <c r="A64" s="311" t="s">
        <v>265</v>
      </c>
      <c r="B64" s="312">
        <f t="shared" ref="B64:AA64" si="5">B50*$B$28</f>
        <v>0</v>
      </c>
      <c r="C64" s="312">
        <f t="shared" si="5"/>
        <v>1486059569.7760804</v>
      </c>
      <c r="D64" s="312">
        <f t="shared" si="5"/>
        <v>1530641356.8693628</v>
      </c>
      <c r="E64" s="312">
        <f t="shared" si="5"/>
        <v>1576560597.5754437</v>
      </c>
      <c r="F64" s="312">
        <f t="shared" si="5"/>
        <v>1623857415.502707</v>
      </c>
      <c r="G64" s="312">
        <f t="shared" si="5"/>
        <v>1672573137.9677882</v>
      </c>
      <c r="H64" s="312">
        <f t="shared" si="5"/>
        <v>1722750332.1068218</v>
      </c>
      <c r="I64" s="312">
        <f t="shared" si="5"/>
        <v>1774432842.0700266</v>
      </c>
      <c r="J64" s="312">
        <f t="shared" si="5"/>
        <v>1827665827.3321271</v>
      </c>
      <c r="K64" s="312">
        <f t="shared" si="5"/>
        <v>1882495802.1520915</v>
      </c>
      <c r="L64" s="312">
        <f t="shared" si="5"/>
        <v>1938970676.2166545</v>
      </c>
      <c r="M64" s="313">
        <f t="shared" si="5"/>
        <v>1997139796.5031536</v>
      </c>
      <c r="N64" s="312">
        <f t="shared" si="5"/>
        <v>2057053990.3982484</v>
      </c>
      <c r="O64" s="312">
        <f t="shared" si="5"/>
        <v>2118765610.1101964</v>
      </c>
      <c r="P64" s="312">
        <f t="shared" si="5"/>
        <v>2182328578.4135017</v>
      </c>
      <c r="Q64" s="312">
        <f t="shared" si="5"/>
        <v>2247798435.7659068</v>
      </c>
      <c r="R64" s="312">
        <f t="shared" si="5"/>
        <v>2315232388.8388844</v>
      </c>
      <c r="S64" s="312">
        <f t="shared" si="5"/>
        <v>2384689360.5040512</v>
      </c>
      <c r="T64" s="312">
        <f t="shared" si="5"/>
        <v>2456230041.3191724</v>
      </c>
      <c r="U64" s="312">
        <f t="shared" si="5"/>
        <v>2529916942.5587478</v>
      </c>
      <c r="V64" s="312">
        <f t="shared" si="5"/>
        <v>2605814450.8355103</v>
      </c>
      <c r="W64" s="312">
        <f t="shared" si="5"/>
        <v>2683988884.3605752</v>
      </c>
      <c r="X64" s="312">
        <f t="shared" si="5"/>
        <v>2764508550.8913922</v>
      </c>
      <c r="Y64" s="312">
        <f t="shared" si="5"/>
        <v>2847443807.4181342</v>
      </c>
      <c r="Z64" s="312">
        <f t="shared" si="5"/>
        <v>2932867121.6406784</v>
      </c>
      <c r="AA64" s="312">
        <f t="shared" si="5"/>
        <v>3020853135.2898989</v>
      </c>
    </row>
    <row r="65" spans="1:27" x14ac:dyDescent="0.25">
      <c r="A65" s="302" t="s">
        <v>264</v>
      </c>
      <c r="B65" s="314">
        <f t="shared" ref="B65:AA65" si="6">SUM(B66:B71)</f>
        <v>0</v>
      </c>
      <c r="C65" s="314">
        <f t="shared" si="6"/>
        <v>-115643658.94888186</v>
      </c>
      <c r="D65" s="314">
        <f t="shared" si="6"/>
        <v>-114671867.46377097</v>
      </c>
      <c r="E65" s="314">
        <f t="shared" si="6"/>
        <v>-113215400.53001693</v>
      </c>
      <c r="F65" s="314">
        <f t="shared" si="6"/>
        <v>-111775718.87784013</v>
      </c>
      <c r="G65" s="314">
        <f t="shared" si="6"/>
        <v>-110353334.47669569</v>
      </c>
      <c r="H65" s="314">
        <f t="shared" si="6"/>
        <v>-108990904.38536459</v>
      </c>
      <c r="I65" s="314">
        <f t="shared" si="6"/>
        <v>-107606398.83682132</v>
      </c>
      <c r="J65" s="314">
        <f t="shared" si="6"/>
        <v>-106240889.98021086</v>
      </c>
      <c r="K65" s="314">
        <f t="shared" si="6"/>
        <v>-104894958.23005086</v>
      </c>
      <c r="L65" s="314">
        <f t="shared" si="6"/>
        <v>-103569201.83384502</v>
      </c>
      <c r="M65" s="315">
        <f t="shared" si="6"/>
        <v>-102264237.42389444</v>
      </c>
      <c r="N65" s="314">
        <f t="shared" si="6"/>
        <v>-101003489.80218138</v>
      </c>
      <c r="O65" s="314">
        <f t="shared" si="6"/>
        <v>-99742947.232433751</v>
      </c>
      <c r="P65" s="314">
        <f t="shared" si="6"/>
        <v>-98505199.097179443</v>
      </c>
      <c r="Q65" s="314">
        <f t="shared" si="6"/>
        <v>-97290942.897340834</v>
      </c>
      <c r="R65" s="314">
        <f t="shared" si="6"/>
        <v>-96100897.605583534</v>
      </c>
      <c r="S65" s="314">
        <f t="shared" si="6"/>
        <v>-94935804.332337171</v>
      </c>
      <c r="T65" s="314">
        <f t="shared" si="6"/>
        <v>-93826053.004987717</v>
      </c>
      <c r="U65" s="314">
        <f t="shared" si="6"/>
        <v>-92714364.146698743</v>
      </c>
      <c r="V65" s="314">
        <f t="shared" si="6"/>
        <v>-91630037.843406856</v>
      </c>
      <c r="W65" s="314">
        <f t="shared" si="6"/>
        <v>-90573912.740015924</v>
      </c>
      <c r="X65" s="314">
        <f t="shared" si="6"/>
        <v>-89546853.351507187</v>
      </c>
      <c r="Y65" s="314">
        <f t="shared" si="6"/>
        <v>-88549750.867470622</v>
      </c>
      <c r="Z65" s="314">
        <f t="shared" si="6"/>
        <v>-87583523.981909662</v>
      </c>
      <c r="AA65" s="314">
        <f t="shared" si="6"/>
        <v>-85187756.617864192</v>
      </c>
    </row>
    <row r="66" spans="1:27" x14ac:dyDescent="0.25">
      <c r="A66" s="316" t="s">
        <v>263</v>
      </c>
      <c r="B66" s="314">
        <f>-B52*1000/1.2</f>
        <v>0</v>
      </c>
      <c r="C66" s="314">
        <f t="shared" ref="C66:AA67" si="7">-C52*1000/1.2</f>
        <v>-505469.21666666662</v>
      </c>
      <c r="D66" s="314">
        <f t="shared" si="7"/>
        <v>-525687.98533333337</v>
      </c>
      <c r="E66" s="314">
        <f t="shared" si="7"/>
        <v>-546715.50474666664</v>
      </c>
      <c r="F66" s="314">
        <f t="shared" si="7"/>
        <v>-568584.12493653339</v>
      </c>
      <c r="G66" s="314">
        <f t="shared" si="7"/>
        <v>-591327.48993399472</v>
      </c>
      <c r="H66" s="314">
        <f t="shared" si="7"/>
        <v>-657109.9833333334</v>
      </c>
      <c r="I66" s="314">
        <f t="shared" si="7"/>
        <v>-683394.38266666676</v>
      </c>
      <c r="J66" s="314">
        <f t="shared" si="7"/>
        <v>-710730.15797333338</v>
      </c>
      <c r="K66" s="314">
        <f t="shared" si="7"/>
        <v>-739159.3642922669</v>
      </c>
      <c r="L66" s="314">
        <f t="shared" si="7"/>
        <v>-768725.73886395758</v>
      </c>
      <c r="M66" s="314">
        <f t="shared" si="7"/>
        <v>-799474.76841851592</v>
      </c>
      <c r="N66" s="314">
        <f t="shared" si="7"/>
        <v>-854242.97500000009</v>
      </c>
      <c r="O66" s="314">
        <f t="shared" si="7"/>
        <v>-888412.69400000013</v>
      </c>
      <c r="P66" s="314">
        <f t="shared" si="7"/>
        <v>-923949.20176000008</v>
      </c>
      <c r="Q66" s="314">
        <f t="shared" si="7"/>
        <v>-960907.16983040026</v>
      </c>
      <c r="R66" s="314">
        <f t="shared" si="7"/>
        <v>-999343.45662361616</v>
      </c>
      <c r="S66" s="314">
        <f t="shared" si="7"/>
        <v>-1039317.1948885608</v>
      </c>
      <c r="T66" s="314">
        <f t="shared" si="7"/>
        <v>-1110515.875</v>
      </c>
      <c r="U66" s="314">
        <f t="shared" si="7"/>
        <v>-1154936.51</v>
      </c>
      <c r="V66" s="314">
        <f t="shared" si="7"/>
        <v>-1201133.9704</v>
      </c>
      <c r="W66" s="314">
        <f t="shared" si="7"/>
        <v>-1249179.3292160002</v>
      </c>
      <c r="X66" s="314">
        <f t="shared" si="7"/>
        <v>-1299146.50238464</v>
      </c>
      <c r="Y66" s="314">
        <f t="shared" si="7"/>
        <v>-1351112.3624800257</v>
      </c>
      <c r="Z66" s="314">
        <f t="shared" si="7"/>
        <v>-1405156.8569792269</v>
      </c>
      <c r="AA66" s="314">
        <f t="shared" si="7"/>
        <v>0</v>
      </c>
    </row>
    <row r="67" spans="1:27" x14ac:dyDescent="0.25">
      <c r="A67" s="316" t="str">
        <f>A32</f>
        <v>Прочие расходы при эксплуатации объекта, руб. без НДС</v>
      </c>
      <c r="B67" s="314">
        <f>-B53*1000/1.2</f>
        <v>0</v>
      </c>
      <c r="C67" s="314">
        <f t="shared" si="7"/>
        <v>-16698799.552500004</v>
      </c>
      <c r="D67" s="314">
        <f t="shared" si="7"/>
        <v>-17715756.445247252</v>
      </c>
      <c r="E67" s="314">
        <f t="shared" si="7"/>
        <v>-18247229.138604671</v>
      </c>
      <c r="F67" s="314">
        <f t="shared" si="7"/>
        <v>-18794646.012762811</v>
      </c>
      <c r="G67" s="314">
        <f t="shared" si="7"/>
        <v>-19358485.393145695</v>
      </c>
      <c r="H67" s="314">
        <f t="shared" si="7"/>
        <v>-19939239.954940069</v>
      </c>
      <c r="I67" s="314">
        <f t="shared" si="7"/>
        <v>-20537417.153588269</v>
      </c>
      <c r="J67" s="314">
        <f t="shared" si="7"/>
        <v>-21153539.668195918</v>
      </c>
      <c r="K67" s="314">
        <f t="shared" si="7"/>
        <v>-21788145.8582418</v>
      </c>
      <c r="L67" s="314">
        <f t="shared" si="7"/>
        <v>-22441790.233989056</v>
      </c>
      <c r="M67" s="314">
        <f t="shared" si="7"/>
        <v>-23115043.941008724</v>
      </c>
      <c r="N67" s="314">
        <f t="shared" si="7"/>
        <v>-23808495.259238984</v>
      </c>
      <c r="O67" s="314">
        <f t="shared" si="7"/>
        <v>-24522750.117016155</v>
      </c>
      <c r="P67" s="314">
        <f t="shared" si="7"/>
        <v>-25258432.620526642</v>
      </c>
      <c r="Q67" s="314">
        <f t="shared" si="7"/>
        <v>-26016185.59914244</v>
      </c>
      <c r="R67" s="314">
        <f t="shared" si="7"/>
        <v>-26796671.167116717</v>
      </c>
      <c r="S67" s="314">
        <f t="shared" si="7"/>
        <v>-27600571.302130219</v>
      </c>
      <c r="T67" s="314">
        <f t="shared" si="7"/>
        <v>-28428588.441194125</v>
      </c>
      <c r="U67" s="314">
        <f t="shared" si="7"/>
        <v>-29281446.094429947</v>
      </c>
      <c r="V67" s="314">
        <f t="shared" si="7"/>
        <v>-30159889.477262847</v>
      </c>
      <c r="W67" s="314">
        <f t="shared" si="7"/>
        <v>-31064686.161580727</v>
      </c>
      <c r="X67" s="314">
        <f t="shared" si="7"/>
        <v>-31996626.746428158</v>
      </c>
      <c r="Y67" s="314">
        <f t="shared" si="7"/>
        <v>-32956525.548820999</v>
      </c>
      <c r="Z67" s="314">
        <f t="shared" si="7"/>
        <v>-33945221.315285631</v>
      </c>
      <c r="AA67" s="314">
        <f t="shared" si="7"/>
        <v>-34963577.954744205</v>
      </c>
    </row>
    <row r="68" spans="1:27" x14ac:dyDescent="0.25">
      <c r="A68" s="316" t="s">
        <v>462</v>
      </c>
      <c r="B68" s="314"/>
      <c r="C68" s="314"/>
      <c r="D68" s="314"/>
      <c r="E68" s="314"/>
      <c r="F68" s="314"/>
      <c r="G68" s="314"/>
      <c r="H68" s="314"/>
      <c r="I68" s="314"/>
      <c r="J68" s="314"/>
      <c r="K68" s="314"/>
      <c r="L68" s="314"/>
      <c r="M68" s="315"/>
      <c r="N68" s="314"/>
      <c r="O68" s="314"/>
      <c r="P68" s="314"/>
      <c r="Q68" s="314"/>
      <c r="R68" s="314"/>
      <c r="S68" s="314"/>
      <c r="T68" s="314"/>
      <c r="U68" s="314"/>
      <c r="V68" s="314"/>
      <c r="W68" s="314"/>
      <c r="X68" s="314"/>
      <c r="Y68" s="314"/>
      <c r="Z68" s="314"/>
      <c r="AA68" s="314"/>
    </row>
    <row r="69" spans="1:27" x14ac:dyDescent="0.25">
      <c r="A69" s="316" t="s">
        <v>462</v>
      </c>
      <c r="B69" s="314">
        <f t="shared" ref="B69:AA69" si="8">-$B$37*(1+B$49)*$B$28*365</f>
        <v>0</v>
      </c>
      <c r="C69" s="314">
        <f t="shared" si="8"/>
        <v>0</v>
      </c>
      <c r="D69" s="314">
        <f t="shared" si="8"/>
        <v>0</v>
      </c>
      <c r="E69" s="314">
        <f t="shared" si="8"/>
        <v>0</v>
      </c>
      <c r="F69" s="314">
        <f t="shared" si="8"/>
        <v>0</v>
      </c>
      <c r="G69" s="314">
        <f t="shared" si="8"/>
        <v>0</v>
      </c>
      <c r="H69" s="314">
        <f t="shared" si="8"/>
        <v>0</v>
      </c>
      <c r="I69" s="314">
        <f t="shared" si="8"/>
        <v>0</v>
      </c>
      <c r="J69" s="314">
        <f t="shared" si="8"/>
        <v>0</v>
      </c>
      <c r="K69" s="314">
        <f t="shared" si="8"/>
        <v>0</v>
      </c>
      <c r="L69" s="314">
        <f t="shared" si="8"/>
        <v>0</v>
      </c>
      <c r="M69" s="315">
        <f t="shared" si="8"/>
        <v>0</v>
      </c>
      <c r="N69" s="314">
        <f t="shared" si="8"/>
        <v>0</v>
      </c>
      <c r="O69" s="314">
        <f t="shared" si="8"/>
        <v>0</v>
      </c>
      <c r="P69" s="314">
        <f t="shared" si="8"/>
        <v>0</v>
      </c>
      <c r="Q69" s="314">
        <f t="shared" si="8"/>
        <v>0</v>
      </c>
      <c r="R69" s="314">
        <f t="shared" si="8"/>
        <v>0</v>
      </c>
      <c r="S69" s="314">
        <f t="shared" si="8"/>
        <v>0</v>
      </c>
      <c r="T69" s="314">
        <f t="shared" si="8"/>
        <v>0</v>
      </c>
      <c r="U69" s="314">
        <f t="shared" si="8"/>
        <v>0</v>
      </c>
      <c r="V69" s="314">
        <f t="shared" si="8"/>
        <v>0</v>
      </c>
      <c r="W69" s="314">
        <f t="shared" si="8"/>
        <v>0</v>
      </c>
      <c r="X69" s="314">
        <f t="shared" si="8"/>
        <v>0</v>
      </c>
      <c r="Y69" s="314">
        <f t="shared" si="8"/>
        <v>0</v>
      </c>
      <c r="Z69" s="314">
        <f t="shared" si="8"/>
        <v>0</v>
      </c>
      <c r="AA69" s="314">
        <f t="shared" si="8"/>
        <v>0</v>
      </c>
    </row>
    <row r="70" spans="1:27" x14ac:dyDescent="0.25">
      <c r="A70" s="316" t="s">
        <v>462</v>
      </c>
      <c r="B70" s="314"/>
      <c r="C70" s="314">
        <f t="shared" ref="C70:AA70" si="9">-$B$38*(1+C$49)*12</f>
        <v>0</v>
      </c>
      <c r="D70" s="314">
        <f t="shared" si="9"/>
        <v>0</v>
      </c>
      <c r="E70" s="314">
        <f t="shared" si="9"/>
        <v>0</v>
      </c>
      <c r="F70" s="314">
        <f t="shared" si="9"/>
        <v>0</v>
      </c>
      <c r="G70" s="314">
        <f t="shared" si="9"/>
        <v>0</v>
      </c>
      <c r="H70" s="314">
        <f t="shared" si="9"/>
        <v>0</v>
      </c>
      <c r="I70" s="314">
        <f t="shared" si="9"/>
        <v>0</v>
      </c>
      <c r="J70" s="314">
        <f t="shared" si="9"/>
        <v>0</v>
      </c>
      <c r="K70" s="314">
        <f t="shared" si="9"/>
        <v>0</v>
      </c>
      <c r="L70" s="314">
        <f t="shared" si="9"/>
        <v>0</v>
      </c>
      <c r="M70" s="315">
        <f t="shared" si="9"/>
        <v>0</v>
      </c>
      <c r="N70" s="314">
        <f t="shared" si="9"/>
        <v>0</v>
      </c>
      <c r="O70" s="314">
        <f t="shared" si="9"/>
        <v>0</v>
      </c>
      <c r="P70" s="314">
        <f t="shared" si="9"/>
        <v>0</v>
      </c>
      <c r="Q70" s="314">
        <f t="shared" si="9"/>
        <v>0</v>
      </c>
      <c r="R70" s="314">
        <f t="shared" si="9"/>
        <v>0</v>
      </c>
      <c r="S70" s="314">
        <f t="shared" si="9"/>
        <v>0</v>
      </c>
      <c r="T70" s="314">
        <f t="shared" si="9"/>
        <v>0</v>
      </c>
      <c r="U70" s="314">
        <f t="shared" si="9"/>
        <v>0</v>
      </c>
      <c r="V70" s="314">
        <f t="shared" si="9"/>
        <v>0</v>
      </c>
      <c r="W70" s="314">
        <f t="shared" si="9"/>
        <v>0</v>
      </c>
      <c r="X70" s="314">
        <f t="shared" si="9"/>
        <v>0</v>
      </c>
      <c r="Y70" s="314">
        <f t="shared" si="9"/>
        <v>0</v>
      </c>
      <c r="Z70" s="314">
        <f t="shared" si="9"/>
        <v>0</v>
      </c>
      <c r="AA70" s="314">
        <f t="shared" si="9"/>
        <v>0</v>
      </c>
    </row>
    <row r="71" spans="1:27" x14ac:dyDescent="0.25">
      <c r="A71" s="316" t="s">
        <v>262</v>
      </c>
      <c r="B71" s="314"/>
      <c r="C71" s="314">
        <f>-(($B$25+$B$26)*$B$28+($B$25+$B$26)*$B$28+SUM($B$73:C73))/2*$B35</f>
        <v>-98439390.179715186</v>
      </c>
      <c r="D71" s="314">
        <f>-(($B$25+$B$26)*$B$28+($B$25+$B$26)*$B$28+SUM($B$73:D73))/2*$B35</f>
        <v>-96430423.033190385</v>
      </c>
      <c r="E71" s="314">
        <f>-(($B$25+$B$26)*$B$28+($B$25+$B$26)*$B$28+SUM($B$73:E73))/2*$B35</f>
        <v>-94421455.886665598</v>
      </c>
      <c r="F71" s="314">
        <f>-(($B$25+$B$26)*$B$28+($B$25+$B$26)*$B$28+SUM($B$73:F73))/2*$B35</f>
        <v>-92412488.740140796</v>
      </c>
      <c r="G71" s="314">
        <f>-(($B$25+$B$26)*$B$28+($B$25+$B$26)*$B$28+SUM($B$73:G73))/2*$B35</f>
        <v>-90403521.593615994</v>
      </c>
      <c r="H71" s="314">
        <f>-(($B$25+$B$26)*$B$28+($B$25+$B$26)*$B$28+SUM($B$73:H73))/2*$B35</f>
        <v>-88394554.447091192</v>
      </c>
      <c r="I71" s="314">
        <f>-(($B$25+$B$26)*$B$28+($B$25+$B$26)*$B$28+SUM($B$73:I73))/2*$B35</f>
        <v>-86385587.30056639</v>
      </c>
      <c r="J71" s="314">
        <f>-(($B$25+$B$26)*$B$28+($B$25+$B$26)*$B$28+SUM($B$73:J73))/2*$B35</f>
        <v>-84376620.154041603</v>
      </c>
      <c r="K71" s="314">
        <f>-(($B$25+$B$26)*$B$28+($B$25+$B$26)*$B$28+SUM($B$73:K73))/2*$B35</f>
        <v>-82367653.007516786</v>
      </c>
      <c r="L71" s="314">
        <f>-(($B$25+$B$26)*$B$28+($B$25+$B$26)*$B$28+SUM($B$73:L73))/2*$B35</f>
        <v>-80358685.860992</v>
      </c>
      <c r="M71" s="314">
        <f>-(($B$25+$B$26)*$B$28+($B$25+$B$26)*$B$28+SUM($B$73:M73))/2*$B35</f>
        <v>-78349718.714467198</v>
      </c>
      <c r="N71" s="314">
        <f>-(($B$25+$B$26)*$B$28+($B$25+$B$26)*$B$28+SUM($B$73:N73))/2*$B35</f>
        <v>-76340751.567942396</v>
      </c>
      <c r="O71" s="314">
        <f>-(($B$25+$B$26)*$B$28+($B$25+$B$26)*$B$28+SUM($B$73:O73))/2*$B35</f>
        <v>-74331784.421417594</v>
      </c>
      <c r="P71" s="314">
        <f>-(($B$25+$B$26)*$B$28+($B$25+$B$26)*$B$28+SUM($B$73:P73))/2*$B35</f>
        <v>-72322817.274892792</v>
      </c>
      <c r="Q71" s="314">
        <f>-(($B$25+$B$26)*$B$28+($B$25+$B$26)*$B$28+SUM($B$73:Q73))/2*$B35</f>
        <v>-70313850.12836799</v>
      </c>
      <c r="R71" s="314">
        <f>-(($B$25+$B$26)*$B$28+($B$25+$B$26)*$B$28+SUM($B$73:R73))/2*$B35</f>
        <v>-68304882.981843203</v>
      </c>
      <c r="S71" s="314">
        <f>-(($B$25+$B$26)*$B$28+($B$25+$B$26)*$B$28+SUM($B$73:S73))/2*$B35</f>
        <v>-66295915.835318394</v>
      </c>
      <c r="T71" s="314">
        <f>-(($B$25+$B$26)*$B$28+($B$25+$B$26)*$B$28+SUM($B$73:T73))/2*$B35</f>
        <v>-64286948.688793592</v>
      </c>
      <c r="U71" s="314">
        <f>-(($B$25+$B$26)*$B$28+($B$25+$B$26)*$B$28+SUM($B$73:U73))/2*$B35</f>
        <v>-62277981.542268798</v>
      </c>
      <c r="V71" s="314">
        <f>-(($B$25+$B$26)*$B$28+($B$25+$B$26)*$B$28+SUM($B$73:V73))/2*$B35</f>
        <v>-60269014.395744003</v>
      </c>
      <c r="W71" s="314">
        <f>-(($B$25+$B$26)*$B$28+($B$25+$B$26)*$B$28+SUM($B$73:W73))/2*$B35</f>
        <v>-58260047.249219194</v>
      </c>
      <c r="X71" s="314">
        <f>-(($B$25+$B$26)*$B$28+($B$25+$B$26)*$B$28+SUM($B$73:X73))/2*$B35</f>
        <v>-56251080.102694392</v>
      </c>
      <c r="Y71" s="314">
        <f>-(($B$25+$B$26)*$B$28+($B$25+$B$26)*$B$28+SUM($B$73:Y73))/2*$B35</f>
        <v>-54242112.956169598</v>
      </c>
      <c r="Z71" s="314">
        <f>-(($B$25+$B$26)*$B$28+($B$25+$B$26)*$B$28+SUM($B$73:Z73))/2*$B35</f>
        <v>-52233145.809644796</v>
      </c>
      <c r="AA71" s="314">
        <f>-(($B$25+$B$26)*$B$28+($B$25+$B$26)*$B$28+SUM($B$73:AA73))/2*$B35</f>
        <v>-50224178.663119987</v>
      </c>
    </row>
    <row r="72" spans="1:27" s="250" customFormat="1" ht="14.25" x14ac:dyDescent="0.25">
      <c r="A72" s="317" t="s">
        <v>580</v>
      </c>
      <c r="B72" s="312">
        <f t="shared" ref="B72:AA72" si="10">B64+B65</f>
        <v>0</v>
      </c>
      <c r="C72" s="312">
        <f t="shared" si="10"/>
        <v>1370415910.8271985</v>
      </c>
      <c r="D72" s="312">
        <f t="shared" si="10"/>
        <v>1415969489.405592</v>
      </c>
      <c r="E72" s="312">
        <f t="shared" si="10"/>
        <v>1463345197.0454268</v>
      </c>
      <c r="F72" s="312">
        <f t="shared" si="10"/>
        <v>1512081696.624867</v>
      </c>
      <c r="G72" s="312">
        <f t="shared" si="10"/>
        <v>1562219803.4910924</v>
      </c>
      <c r="H72" s="312">
        <f t="shared" si="10"/>
        <v>1613759427.7214572</v>
      </c>
      <c r="I72" s="312">
        <f t="shared" si="10"/>
        <v>1666826443.2332053</v>
      </c>
      <c r="J72" s="312">
        <f t="shared" si="10"/>
        <v>1721424937.3519163</v>
      </c>
      <c r="K72" s="312">
        <f t="shared" si="10"/>
        <v>1777600843.9220407</v>
      </c>
      <c r="L72" s="312">
        <f t="shared" si="10"/>
        <v>1835401474.3828096</v>
      </c>
      <c r="M72" s="313">
        <f t="shared" si="10"/>
        <v>1894875559.0792592</v>
      </c>
      <c r="N72" s="312">
        <f t="shared" si="10"/>
        <v>1956050500.596067</v>
      </c>
      <c r="O72" s="312">
        <f t="shared" si="10"/>
        <v>2019022662.8777626</v>
      </c>
      <c r="P72" s="312">
        <f t="shared" si="10"/>
        <v>2083823379.3163223</v>
      </c>
      <c r="Q72" s="312">
        <f t="shared" si="10"/>
        <v>2150507492.868566</v>
      </c>
      <c r="R72" s="312">
        <f t="shared" si="10"/>
        <v>2219131491.2333007</v>
      </c>
      <c r="S72" s="312">
        <f t="shared" si="10"/>
        <v>2289753556.1717138</v>
      </c>
      <c r="T72" s="312">
        <f t="shared" si="10"/>
        <v>2362403988.3141847</v>
      </c>
      <c r="U72" s="312">
        <f t="shared" si="10"/>
        <v>2437202578.4120488</v>
      </c>
      <c r="V72" s="312">
        <f t="shared" si="10"/>
        <v>2514184412.9921036</v>
      </c>
      <c r="W72" s="312">
        <f t="shared" si="10"/>
        <v>2593414971.6205592</v>
      </c>
      <c r="X72" s="312">
        <f t="shared" si="10"/>
        <v>2674961697.539885</v>
      </c>
      <c r="Y72" s="312">
        <f t="shared" si="10"/>
        <v>2758894056.5506635</v>
      </c>
      <c r="Z72" s="312">
        <f t="shared" si="10"/>
        <v>2845283597.6587687</v>
      </c>
      <c r="AA72" s="312">
        <f t="shared" si="10"/>
        <v>2935665378.6720347</v>
      </c>
    </row>
    <row r="73" spans="1:27" x14ac:dyDescent="0.25">
      <c r="A73" s="316" t="s">
        <v>258</v>
      </c>
      <c r="B73" s="314">
        <v>0</v>
      </c>
      <c r="C73" s="314">
        <f>IF($B$25-ABS(SUM($B$73:B73))&gt;0,-$B$25/$B$27,0)</f>
        <v>-182633376.95680001</v>
      </c>
      <c r="D73" s="314">
        <f>IF($B$25-ABS(SUM($B$73:C73))&gt;0,-$B$25/$B$27,0)</f>
        <v>-182633376.95680001</v>
      </c>
      <c r="E73" s="314">
        <f>IF($B$25-ABS(SUM($B$73:D73))&gt;0,-$B$25/$B$27,0)</f>
        <v>-182633376.95680001</v>
      </c>
      <c r="F73" s="314">
        <f>IF($B$25-ABS(SUM($B$73:E73))&gt;0,-$B$25/$B$27,0)</f>
        <v>-182633376.95680001</v>
      </c>
      <c r="G73" s="314">
        <f>IF($B$25-ABS(SUM($B$73:F73))&gt;0,-$B$25/$B$27,0)</f>
        <v>-182633376.95680001</v>
      </c>
      <c r="H73" s="314">
        <f>IF($B$25-ABS(SUM($B$73:G73))&gt;0,-$B$25/$B$27,0)</f>
        <v>-182633376.95680001</v>
      </c>
      <c r="I73" s="314">
        <f>IF($B$25-ABS(SUM($B$73:H73))&gt;0,-$B$25/$B$27,0)</f>
        <v>-182633376.95680001</v>
      </c>
      <c r="J73" s="314">
        <f>IF($B$25-ABS(SUM($B$73:I73))&gt;0,-$B$25/$B$27,0)</f>
        <v>-182633376.95680001</v>
      </c>
      <c r="K73" s="314">
        <f>IF($B$25-ABS(SUM($B$73:J73))&gt;0,-$B$25/$B$27,0)</f>
        <v>-182633376.95680001</v>
      </c>
      <c r="L73" s="314">
        <f>IF($B$25-ABS(SUM($B$73:K73))&gt;0,-$B$25/$B$27,0)</f>
        <v>-182633376.95680001</v>
      </c>
      <c r="M73" s="314">
        <f>IF($B$25-ABS(SUM($B$73:L73))&gt;0,-$B$25/$B$27,0)</f>
        <v>-182633376.95680001</v>
      </c>
      <c r="N73" s="314">
        <f>IF($B$25-ABS(SUM($B$73:M73))&gt;0,-$B$25/$B$27,0)</f>
        <v>-182633376.95680001</v>
      </c>
      <c r="O73" s="314">
        <f>IF($B$25-ABS(SUM($B$73:N73))&gt;0,-$B$25/$B$27,0)</f>
        <v>-182633376.95680001</v>
      </c>
      <c r="P73" s="314">
        <f>IF($B$25-ABS(SUM($B$73:O73))&gt;0,-$B$25/$B$27,0)</f>
        <v>-182633376.95680001</v>
      </c>
      <c r="Q73" s="314">
        <f>IF($B$25-ABS(SUM($B$73:P73))&gt;0,-$B$25/$B$27,0)</f>
        <v>-182633376.95680001</v>
      </c>
      <c r="R73" s="314">
        <f>IF($B$25-ABS(SUM($B$73:Q73))&gt;0,-$B$25/$B$27,0)</f>
        <v>-182633376.95680001</v>
      </c>
      <c r="S73" s="314">
        <f>IF($B$25-ABS(SUM($B$73:R73))&gt;0,-$B$25/$B$27,0)</f>
        <v>-182633376.95680001</v>
      </c>
      <c r="T73" s="314">
        <f>IF($B$25-ABS(SUM($B$73:S73))&gt;0,-$B$25/$B$27,0)</f>
        <v>-182633376.95680001</v>
      </c>
      <c r="U73" s="314">
        <f>IF($B$25-ABS(SUM($B$73:T73))&gt;0,-$B$25/$B$27,0)</f>
        <v>-182633376.95680001</v>
      </c>
      <c r="V73" s="314">
        <f>IF($B$25-ABS(SUM($B$73:U73))&gt;0,-$B$25/$B$27,0)</f>
        <v>-182633376.95680001</v>
      </c>
      <c r="W73" s="314">
        <f>IF($B$25-ABS(SUM($B$73:V73))&gt;0,-$B$25/$B$27,0)</f>
        <v>-182633376.95680001</v>
      </c>
      <c r="X73" s="314">
        <f>IF($B$25-ABS(SUM($B$73:W73))&gt;0,-$B$25/$B$27,0)</f>
        <v>-182633376.95680001</v>
      </c>
      <c r="Y73" s="314">
        <f>IF($B$25-ABS(SUM($B$73:X73))&gt;0,-$B$25/$B$27,0)</f>
        <v>-182633376.95680001</v>
      </c>
      <c r="Z73" s="314">
        <f>IF($B$25-ABS(SUM($B$73:Y73))&gt;0,-$B$25/$B$27,0)</f>
        <v>-182633376.95680001</v>
      </c>
      <c r="AA73" s="314">
        <f>IF($B$25-ABS(SUM($B$73:Z73))&gt;0,-$B$25/$B$27,0)</f>
        <v>-182633376.95680001</v>
      </c>
    </row>
    <row r="74" spans="1:27" s="250" customFormat="1" ht="14.25" x14ac:dyDescent="0.25">
      <c r="A74" s="317" t="s">
        <v>581</v>
      </c>
      <c r="B74" s="312">
        <f t="shared" ref="B74:AA74" si="11">B72+B73</f>
        <v>0</v>
      </c>
      <c r="C74" s="312">
        <f t="shared" si="11"/>
        <v>1187782533.8703985</v>
      </c>
      <c r="D74" s="312">
        <f t="shared" si="11"/>
        <v>1233336112.448792</v>
      </c>
      <c r="E74" s="312">
        <f t="shared" si="11"/>
        <v>1280711820.0886269</v>
      </c>
      <c r="F74" s="312">
        <f t="shared" si="11"/>
        <v>1329448319.668067</v>
      </c>
      <c r="G74" s="312">
        <f t="shared" si="11"/>
        <v>1379586426.5342925</v>
      </c>
      <c r="H74" s="312">
        <f t="shared" si="11"/>
        <v>1431126050.7646573</v>
      </c>
      <c r="I74" s="312">
        <f t="shared" si="11"/>
        <v>1484193066.2764053</v>
      </c>
      <c r="J74" s="312">
        <f t="shared" si="11"/>
        <v>1538791560.3951163</v>
      </c>
      <c r="K74" s="312">
        <f t="shared" si="11"/>
        <v>1594967466.9652407</v>
      </c>
      <c r="L74" s="312">
        <f t="shared" si="11"/>
        <v>1652768097.4260097</v>
      </c>
      <c r="M74" s="313">
        <f t="shared" si="11"/>
        <v>1712242182.1224592</v>
      </c>
      <c r="N74" s="312">
        <f t="shared" si="11"/>
        <v>1773417123.639267</v>
      </c>
      <c r="O74" s="312">
        <f t="shared" si="11"/>
        <v>1836389285.9209626</v>
      </c>
      <c r="P74" s="312">
        <f t="shared" si="11"/>
        <v>1901190002.3595223</v>
      </c>
      <c r="Q74" s="312">
        <f t="shared" si="11"/>
        <v>1967874115.9117661</v>
      </c>
      <c r="R74" s="312">
        <f t="shared" si="11"/>
        <v>2036498114.2765007</v>
      </c>
      <c r="S74" s="312">
        <f t="shared" si="11"/>
        <v>2107120179.2149138</v>
      </c>
      <c r="T74" s="312">
        <f t="shared" si="11"/>
        <v>2179770611.3573847</v>
      </c>
      <c r="U74" s="312">
        <f t="shared" si="11"/>
        <v>2254569201.4552488</v>
      </c>
      <c r="V74" s="312">
        <f t="shared" si="11"/>
        <v>2331551036.0353036</v>
      </c>
      <c r="W74" s="312">
        <f t="shared" si="11"/>
        <v>2410781594.6637592</v>
      </c>
      <c r="X74" s="312">
        <f t="shared" si="11"/>
        <v>2492328320.5830851</v>
      </c>
      <c r="Y74" s="312">
        <f t="shared" si="11"/>
        <v>2576260679.5938635</v>
      </c>
      <c r="Z74" s="312">
        <f t="shared" si="11"/>
        <v>2662650220.7019687</v>
      </c>
      <c r="AA74" s="312">
        <f t="shared" si="11"/>
        <v>2753032001.7152348</v>
      </c>
    </row>
    <row r="75" spans="1:27" x14ac:dyDescent="0.25">
      <c r="A75" s="316" t="s">
        <v>257</v>
      </c>
      <c r="B75" s="314">
        <f t="shared" ref="B75:AA75" si="12">-B61</f>
        <v>0</v>
      </c>
      <c r="C75" s="314">
        <f t="shared" si="12"/>
        <v>0</v>
      </c>
      <c r="D75" s="314">
        <f t="shared" si="12"/>
        <v>0</v>
      </c>
      <c r="E75" s="314">
        <f t="shared" si="12"/>
        <v>0</v>
      </c>
      <c r="F75" s="314">
        <f t="shared" si="12"/>
        <v>0</v>
      </c>
      <c r="G75" s="314">
        <f t="shared" si="12"/>
        <v>0</v>
      </c>
      <c r="H75" s="314">
        <f t="shared" si="12"/>
        <v>0</v>
      </c>
      <c r="I75" s="314">
        <f t="shared" si="12"/>
        <v>0</v>
      </c>
      <c r="J75" s="314">
        <f t="shared" si="12"/>
        <v>0</v>
      </c>
      <c r="K75" s="314">
        <f t="shared" si="12"/>
        <v>0</v>
      </c>
      <c r="L75" s="314">
        <f t="shared" si="12"/>
        <v>0</v>
      </c>
      <c r="M75" s="315">
        <f t="shared" si="12"/>
        <v>0</v>
      </c>
      <c r="N75" s="314">
        <f t="shared" si="12"/>
        <v>0</v>
      </c>
      <c r="O75" s="314">
        <f t="shared" si="12"/>
        <v>0</v>
      </c>
      <c r="P75" s="314">
        <f t="shared" si="12"/>
        <v>0</v>
      </c>
      <c r="Q75" s="314">
        <f t="shared" si="12"/>
        <v>0</v>
      </c>
      <c r="R75" s="314">
        <f t="shared" si="12"/>
        <v>0</v>
      </c>
      <c r="S75" s="314">
        <f t="shared" si="12"/>
        <v>0</v>
      </c>
      <c r="T75" s="314">
        <f t="shared" si="12"/>
        <v>0</v>
      </c>
      <c r="U75" s="314">
        <f t="shared" si="12"/>
        <v>0</v>
      </c>
      <c r="V75" s="314">
        <f t="shared" si="12"/>
        <v>0</v>
      </c>
      <c r="W75" s="314">
        <f t="shared" si="12"/>
        <v>0</v>
      </c>
      <c r="X75" s="314">
        <f t="shared" si="12"/>
        <v>0</v>
      </c>
      <c r="Y75" s="314">
        <f t="shared" si="12"/>
        <v>0</v>
      </c>
      <c r="Z75" s="314">
        <f t="shared" si="12"/>
        <v>0</v>
      </c>
      <c r="AA75" s="314">
        <f t="shared" si="12"/>
        <v>0</v>
      </c>
    </row>
    <row r="76" spans="1:27" s="250" customFormat="1" ht="14.25" x14ac:dyDescent="0.25">
      <c r="A76" s="317" t="s">
        <v>261</v>
      </c>
      <c r="B76" s="312">
        <f t="shared" ref="B76:AA76" si="13">B74+B75</f>
        <v>0</v>
      </c>
      <c r="C76" s="312">
        <f t="shared" si="13"/>
        <v>1187782533.8703985</v>
      </c>
      <c r="D76" s="312">
        <f t="shared" si="13"/>
        <v>1233336112.448792</v>
      </c>
      <c r="E76" s="312">
        <f t="shared" si="13"/>
        <v>1280711820.0886269</v>
      </c>
      <c r="F76" s="312">
        <f t="shared" si="13"/>
        <v>1329448319.668067</v>
      </c>
      <c r="G76" s="312">
        <f t="shared" si="13"/>
        <v>1379586426.5342925</v>
      </c>
      <c r="H76" s="312">
        <f t="shared" si="13"/>
        <v>1431126050.7646573</v>
      </c>
      <c r="I76" s="312">
        <f t="shared" si="13"/>
        <v>1484193066.2764053</v>
      </c>
      <c r="J76" s="312">
        <f t="shared" si="13"/>
        <v>1538791560.3951163</v>
      </c>
      <c r="K76" s="312">
        <f t="shared" si="13"/>
        <v>1594967466.9652407</v>
      </c>
      <c r="L76" s="312">
        <f t="shared" si="13"/>
        <v>1652768097.4260097</v>
      </c>
      <c r="M76" s="313">
        <f t="shared" si="13"/>
        <v>1712242182.1224592</v>
      </c>
      <c r="N76" s="312">
        <f t="shared" si="13"/>
        <v>1773417123.639267</v>
      </c>
      <c r="O76" s="312">
        <f t="shared" si="13"/>
        <v>1836389285.9209626</v>
      </c>
      <c r="P76" s="312">
        <f t="shared" si="13"/>
        <v>1901190002.3595223</v>
      </c>
      <c r="Q76" s="312">
        <f t="shared" si="13"/>
        <v>1967874115.9117661</v>
      </c>
      <c r="R76" s="312">
        <f t="shared" si="13"/>
        <v>2036498114.2765007</v>
      </c>
      <c r="S76" s="312">
        <f t="shared" si="13"/>
        <v>2107120179.2149138</v>
      </c>
      <c r="T76" s="312">
        <f t="shared" si="13"/>
        <v>2179770611.3573847</v>
      </c>
      <c r="U76" s="312">
        <f t="shared" si="13"/>
        <v>2254569201.4552488</v>
      </c>
      <c r="V76" s="312">
        <f t="shared" si="13"/>
        <v>2331551036.0353036</v>
      </c>
      <c r="W76" s="312">
        <f t="shared" si="13"/>
        <v>2410781594.6637592</v>
      </c>
      <c r="X76" s="312">
        <f t="shared" si="13"/>
        <v>2492328320.5830851</v>
      </c>
      <c r="Y76" s="312">
        <f t="shared" si="13"/>
        <v>2576260679.5938635</v>
      </c>
      <c r="Z76" s="312">
        <f t="shared" si="13"/>
        <v>2662650220.7019687</v>
      </c>
      <c r="AA76" s="312">
        <f t="shared" si="13"/>
        <v>2753032001.7152348</v>
      </c>
    </row>
    <row r="77" spans="1:27" x14ac:dyDescent="0.25">
      <c r="A77" s="316" t="s">
        <v>256</v>
      </c>
      <c r="B77" s="314">
        <f t="shared" ref="B77:AA77" si="14">-B76*$B$36</f>
        <v>0</v>
      </c>
      <c r="C77" s="314">
        <f t="shared" si="14"/>
        <v>-237556506.77407971</v>
      </c>
      <c r="D77" s="314">
        <f t="shared" si="14"/>
        <v>-246667222.4897584</v>
      </c>
      <c r="E77" s="314">
        <f t="shared" si="14"/>
        <v>-256142364.01772538</v>
      </c>
      <c r="F77" s="314">
        <f t="shared" si="14"/>
        <v>-265889663.93361342</v>
      </c>
      <c r="G77" s="314">
        <f t="shared" si="14"/>
        <v>-275917285.30685848</v>
      </c>
      <c r="H77" s="314">
        <f t="shared" si="14"/>
        <v>-286225210.15293145</v>
      </c>
      <c r="I77" s="314">
        <f t="shared" si="14"/>
        <v>-296838613.25528109</v>
      </c>
      <c r="J77" s="314">
        <f t="shared" si="14"/>
        <v>-307758312.0790233</v>
      </c>
      <c r="K77" s="314">
        <f t="shared" si="14"/>
        <v>-318993493.39304817</v>
      </c>
      <c r="L77" s="314">
        <f t="shared" si="14"/>
        <v>-330553619.48520195</v>
      </c>
      <c r="M77" s="315">
        <f t="shared" si="14"/>
        <v>-342448436.42449188</v>
      </c>
      <c r="N77" s="314">
        <f t="shared" si="14"/>
        <v>-354683424.72785342</v>
      </c>
      <c r="O77" s="314">
        <f t="shared" si="14"/>
        <v>-367277857.18419254</v>
      </c>
      <c r="P77" s="314">
        <f t="shared" si="14"/>
        <v>-380238000.47190452</v>
      </c>
      <c r="Q77" s="314">
        <f t="shared" si="14"/>
        <v>-393574823.18235326</v>
      </c>
      <c r="R77" s="314">
        <f t="shared" si="14"/>
        <v>-407299622.85530019</v>
      </c>
      <c r="S77" s="314">
        <f t="shared" si="14"/>
        <v>-421424035.84298277</v>
      </c>
      <c r="T77" s="314">
        <f t="shared" si="14"/>
        <v>-435954122.27147698</v>
      </c>
      <c r="U77" s="314">
        <f t="shared" si="14"/>
        <v>-450913840.29104978</v>
      </c>
      <c r="V77" s="314">
        <f t="shared" si="14"/>
        <v>-466310207.20706075</v>
      </c>
      <c r="W77" s="314">
        <f t="shared" si="14"/>
        <v>-482156318.93275189</v>
      </c>
      <c r="X77" s="314">
        <f t="shared" si="14"/>
        <v>-498465664.11661702</v>
      </c>
      <c r="Y77" s="314">
        <f t="shared" si="14"/>
        <v>-515252135.9187727</v>
      </c>
      <c r="Z77" s="314">
        <f t="shared" si="14"/>
        <v>-532530044.14039373</v>
      </c>
      <c r="AA77" s="314">
        <f t="shared" si="14"/>
        <v>-550606400.34304702</v>
      </c>
    </row>
    <row r="78" spans="1:27" ht="16.5" thickBot="1" x14ac:dyDescent="0.3">
      <c r="A78" s="318" t="s">
        <v>260</v>
      </c>
      <c r="B78" s="319">
        <f t="shared" ref="B78:AA78" si="15">B76+B77</f>
        <v>0</v>
      </c>
      <c r="C78" s="319">
        <f t="shared" si="15"/>
        <v>950226027.09631884</v>
      </c>
      <c r="D78" s="319">
        <f t="shared" si="15"/>
        <v>986668889.95903361</v>
      </c>
      <c r="E78" s="319">
        <f t="shared" si="15"/>
        <v>1024569456.0709015</v>
      </c>
      <c r="F78" s="319">
        <f t="shared" si="15"/>
        <v>1063558655.7344536</v>
      </c>
      <c r="G78" s="319">
        <f t="shared" si="15"/>
        <v>1103669141.2274339</v>
      </c>
      <c r="H78" s="319">
        <f t="shared" si="15"/>
        <v>1144900840.6117258</v>
      </c>
      <c r="I78" s="319">
        <f t="shared" si="15"/>
        <v>1187354453.0211244</v>
      </c>
      <c r="J78" s="319">
        <f t="shared" si="15"/>
        <v>1231033248.316093</v>
      </c>
      <c r="K78" s="319">
        <f t="shared" si="15"/>
        <v>1275973973.5721927</v>
      </c>
      <c r="L78" s="319">
        <f t="shared" si="15"/>
        <v>1322214477.9408078</v>
      </c>
      <c r="M78" s="320">
        <f t="shared" si="15"/>
        <v>1369793745.6979673</v>
      </c>
      <c r="N78" s="319">
        <f t="shared" si="15"/>
        <v>1418733698.9114137</v>
      </c>
      <c r="O78" s="319">
        <f t="shared" si="15"/>
        <v>1469111428.7367702</v>
      </c>
      <c r="P78" s="319">
        <f t="shared" si="15"/>
        <v>1520952001.8876178</v>
      </c>
      <c r="Q78" s="319">
        <f t="shared" si="15"/>
        <v>1574299292.7294128</v>
      </c>
      <c r="R78" s="319">
        <f t="shared" si="15"/>
        <v>1629198491.4212005</v>
      </c>
      <c r="S78" s="319">
        <f t="shared" si="15"/>
        <v>1685696143.3719311</v>
      </c>
      <c r="T78" s="319">
        <f t="shared" si="15"/>
        <v>1743816489.0859077</v>
      </c>
      <c r="U78" s="319">
        <f t="shared" si="15"/>
        <v>1803655361.1641991</v>
      </c>
      <c r="V78" s="319">
        <f t="shared" si="15"/>
        <v>1865240828.8282428</v>
      </c>
      <c r="W78" s="319">
        <f t="shared" si="15"/>
        <v>1928625275.7310073</v>
      </c>
      <c r="X78" s="319">
        <f t="shared" si="15"/>
        <v>1993862656.4664681</v>
      </c>
      <c r="Y78" s="319">
        <f t="shared" si="15"/>
        <v>2061008543.6750908</v>
      </c>
      <c r="Z78" s="319">
        <f t="shared" si="15"/>
        <v>2130120176.5615749</v>
      </c>
      <c r="AA78" s="319">
        <f t="shared" si="15"/>
        <v>2202425601.3721876</v>
      </c>
    </row>
    <row r="79" spans="1:27" s="324" customFormat="1" ht="16.5" thickBot="1" x14ac:dyDescent="0.3">
      <c r="A79" s="321"/>
      <c r="B79" s="322">
        <v>0</v>
      </c>
      <c r="C79" s="322">
        <v>1</v>
      </c>
      <c r="D79" s="322">
        <f>C79+1</f>
        <v>2</v>
      </c>
      <c r="E79" s="322">
        <f t="shared" ref="E79:AA79" si="16">D79+1</f>
        <v>3</v>
      </c>
      <c r="F79" s="322">
        <f t="shared" si="16"/>
        <v>4</v>
      </c>
      <c r="G79" s="322">
        <f t="shared" si="16"/>
        <v>5</v>
      </c>
      <c r="H79" s="322">
        <f t="shared" si="16"/>
        <v>6</v>
      </c>
      <c r="I79" s="322">
        <f t="shared" si="16"/>
        <v>7</v>
      </c>
      <c r="J79" s="322">
        <f t="shared" si="16"/>
        <v>8</v>
      </c>
      <c r="K79" s="322">
        <f t="shared" si="16"/>
        <v>9</v>
      </c>
      <c r="L79" s="322">
        <f t="shared" si="16"/>
        <v>10</v>
      </c>
      <c r="M79" s="323">
        <f t="shared" si="16"/>
        <v>11</v>
      </c>
      <c r="N79" s="322">
        <f t="shared" si="16"/>
        <v>12</v>
      </c>
      <c r="O79" s="322">
        <f t="shared" si="16"/>
        <v>13</v>
      </c>
      <c r="P79" s="322">
        <f t="shared" si="16"/>
        <v>14</v>
      </c>
      <c r="Q79" s="322">
        <f t="shared" si="16"/>
        <v>15</v>
      </c>
      <c r="R79" s="322">
        <f t="shared" si="16"/>
        <v>16</v>
      </c>
      <c r="S79" s="322">
        <f t="shared" si="16"/>
        <v>17</v>
      </c>
      <c r="T79" s="322">
        <f t="shared" si="16"/>
        <v>18</v>
      </c>
      <c r="U79" s="322">
        <f t="shared" si="16"/>
        <v>19</v>
      </c>
      <c r="V79" s="322">
        <f t="shared" si="16"/>
        <v>20</v>
      </c>
      <c r="W79" s="322">
        <f t="shared" si="16"/>
        <v>21</v>
      </c>
      <c r="X79" s="322">
        <f t="shared" si="16"/>
        <v>22</v>
      </c>
      <c r="Y79" s="322">
        <f t="shared" si="16"/>
        <v>23</v>
      </c>
      <c r="Z79" s="322">
        <f t="shared" si="16"/>
        <v>24</v>
      </c>
      <c r="AA79" s="322">
        <f t="shared" si="16"/>
        <v>25</v>
      </c>
    </row>
    <row r="80" spans="1:27" ht="31.5" x14ac:dyDescent="0.25">
      <c r="A80" s="300" t="s">
        <v>259</v>
      </c>
      <c r="B80" s="288" t="str">
        <f>B47</f>
        <v>Год окончания строительства 2027</v>
      </c>
      <c r="C80" s="288">
        <f t="shared" ref="C80:AA80" si="17">C47</f>
        <v>2028</v>
      </c>
      <c r="D80" s="288">
        <f t="shared" si="17"/>
        <v>2029</v>
      </c>
      <c r="E80" s="288">
        <f t="shared" si="17"/>
        <v>2030</v>
      </c>
      <c r="F80" s="288">
        <f t="shared" si="17"/>
        <v>2031</v>
      </c>
      <c r="G80" s="288">
        <f t="shared" si="17"/>
        <v>2032</v>
      </c>
      <c r="H80" s="288">
        <f t="shared" si="17"/>
        <v>2033</v>
      </c>
      <c r="I80" s="288">
        <f t="shared" si="17"/>
        <v>2034</v>
      </c>
      <c r="J80" s="288">
        <f t="shared" si="17"/>
        <v>2035</v>
      </c>
      <c r="K80" s="288">
        <f t="shared" si="17"/>
        <v>2036</v>
      </c>
      <c r="L80" s="288">
        <f t="shared" si="17"/>
        <v>2037</v>
      </c>
      <c r="M80" s="301">
        <f t="shared" si="17"/>
        <v>2038</v>
      </c>
      <c r="N80" s="288">
        <f t="shared" si="17"/>
        <v>2039</v>
      </c>
      <c r="O80" s="288">
        <f t="shared" si="17"/>
        <v>2040</v>
      </c>
      <c r="P80" s="288">
        <f t="shared" si="17"/>
        <v>2041</v>
      </c>
      <c r="Q80" s="288">
        <f t="shared" si="17"/>
        <v>2042</v>
      </c>
      <c r="R80" s="288">
        <f t="shared" si="17"/>
        <v>2043</v>
      </c>
      <c r="S80" s="288">
        <f t="shared" si="17"/>
        <v>2044</v>
      </c>
      <c r="T80" s="288">
        <f t="shared" si="17"/>
        <v>2045</v>
      </c>
      <c r="U80" s="288">
        <f t="shared" si="17"/>
        <v>2046</v>
      </c>
      <c r="V80" s="288">
        <f t="shared" si="17"/>
        <v>2047</v>
      </c>
      <c r="W80" s="288">
        <f t="shared" si="17"/>
        <v>2048</v>
      </c>
      <c r="X80" s="288">
        <f t="shared" si="17"/>
        <v>2049</v>
      </c>
      <c r="Y80" s="288">
        <f t="shared" si="17"/>
        <v>2050</v>
      </c>
      <c r="Z80" s="288">
        <f t="shared" si="17"/>
        <v>2051</v>
      </c>
      <c r="AA80" s="288">
        <f t="shared" si="17"/>
        <v>2052</v>
      </c>
    </row>
    <row r="81" spans="1:27" s="250" customFormat="1" ht="14.25" x14ac:dyDescent="0.25">
      <c r="A81" s="311" t="s">
        <v>581</v>
      </c>
      <c r="B81" s="312">
        <f t="shared" ref="B81:AA81" si="18">B74</f>
        <v>0</v>
      </c>
      <c r="C81" s="312">
        <f t="shared" si="18"/>
        <v>1187782533.8703985</v>
      </c>
      <c r="D81" s="312">
        <f t="shared" si="18"/>
        <v>1233336112.448792</v>
      </c>
      <c r="E81" s="312">
        <f t="shared" si="18"/>
        <v>1280711820.0886269</v>
      </c>
      <c r="F81" s="312">
        <f t="shared" si="18"/>
        <v>1329448319.668067</v>
      </c>
      <c r="G81" s="312">
        <f t="shared" si="18"/>
        <v>1379586426.5342925</v>
      </c>
      <c r="H81" s="312">
        <f t="shared" si="18"/>
        <v>1431126050.7646573</v>
      </c>
      <c r="I81" s="312">
        <f t="shared" si="18"/>
        <v>1484193066.2764053</v>
      </c>
      <c r="J81" s="312">
        <f t="shared" si="18"/>
        <v>1538791560.3951163</v>
      </c>
      <c r="K81" s="312">
        <f t="shared" si="18"/>
        <v>1594967466.9652407</v>
      </c>
      <c r="L81" s="312">
        <f t="shared" si="18"/>
        <v>1652768097.4260097</v>
      </c>
      <c r="M81" s="313">
        <f t="shared" si="18"/>
        <v>1712242182.1224592</v>
      </c>
      <c r="N81" s="312">
        <f t="shared" si="18"/>
        <v>1773417123.639267</v>
      </c>
      <c r="O81" s="312">
        <f t="shared" si="18"/>
        <v>1836389285.9209626</v>
      </c>
      <c r="P81" s="312">
        <f t="shared" si="18"/>
        <v>1901190002.3595223</v>
      </c>
      <c r="Q81" s="312">
        <f t="shared" si="18"/>
        <v>1967874115.9117661</v>
      </c>
      <c r="R81" s="312">
        <f t="shared" si="18"/>
        <v>2036498114.2765007</v>
      </c>
      <c r="S81" s="312">
        <f t="shared" si="18"/>
        <v>2107120179.2149138</v>
      </c>
      <c r="T81" s="312">
        <f t="shared" si="18"/>
        <v>2179770611.3573847</v>
      </c>
      <c r="U81" s="312">
        <f t="shared" si="18"/>
        <v>2254569201.4552488</v>
      </c>
      <c r="V81" s="312">
        <f t="shared" si="18"/>
        <v>2331551036.0353036</v>
      </c>
      <c r="W81" s="312">
        <f t="shared" si="18"/>
        <v>2410781594.6637592</v>
      </c>
      <c r="X81" s="312">
        <f t="shared" si="18"/>
        <v>2492328320.5830851</v>
      </c>
      <c r="Y81" s="312">
        <f t="shared" si="18"/>
        <v>2576260679.5938635</v>
      </c>
      <c r="Z81" s="312">
        <f t="shared" si="18"/>
        <v>2662650220.7019687</v>
      </c>
      <c r="AA81" s="312">
        <f t="shared" si="18"/>
        <v>2753032001.7152348</v>
      </c>
    </row>
    <row r="82" spans="1:27" x14ac:dyDescent="0.25">
      <c r="A82" s="316" t="s">
        <v>258</v>
      </c>
      <c r="B82" s="314">
        <f t="shared" ref="B82:AA82" si="19">-B73</f>
        <v>0</v>
      </c>
      <c r="C82" s="314">
        <f t="shared" si="19"/>
        <v>182633376.95680001</v>
      </c>
      <c r="D82" s="314">
        <f t="shared" si="19"/>
        <v>182633376.95680001</v>
      </c>
      <c r="E82" s="314">
        <f t="shared" si="19"/>
        <v>182633376.95680001</v>
      </c>
      <c r="F82" s="314">
        <f t="shared" si="19"/>
        <v>182633376.95680001</v>
      </c>
      <c r="G82" s="314">
        <f t="shared" si="19"/>
        <v>182633376.95680001</v>
      </c>
      <c r="H82" s="314">
        <f t="shared" si="19"/>
        <v>182633376.95680001</v>
      </c>
      <c r="I82" s="314">
        <f t="shared" si="19"/>
        <v>182633376.95680001</v>
      </c>
      <c r="J82" s="314">
        <f t="shared" si="19"/>
        <v>182633376.95680001</v>
      </c>
      <c r="K82" s="314">
        <f t="shared" si="19"/>
        <v>182633376.95680001</v>
      </c>
      <c r="L82" s="314">
        <f t="shared" si="19"/>
        <v>182633376.95680001</v>
      </c>
      <c r="M82" s="315">
        <f t="shared" si="19"/>
        <v>182633376.95680001</v>
      </c>
      <c r="N82" s="314">
        <f t="shared" si="19"/>
        <v>182633376.95680001</v>
      </c>
      <c r="O82" s="314">
        <f t="shared" si="19"/>
        <v>182633376.95680001</v>
      </c>
      <c r="P82" s="314">
        <f t="shared" si="19"/>
        <v>182633376.95680001</v>
      </c>
      <c r="Q82" s="314">
        <f t="shared" si="19"/>
        <v>182633376.95680001</v>
      </c>
      <c r="R82" s="314">
        <f t="shared" si="19"/>
        <v>182633376.95680001</v>
      </c>
      <c r="S82" s="314">
        <f t="shared" si="19"/>
        <v>182633376.95680001</v>
      </c>
      <c r="T82" s="314">
        <f t="shared" si="19"/>
        <v>182633376.95680001</v>
      </c>
      <c r="U82" s="314">
        <f t="shared" si="19"/>
        <v>182633376.95680001</v>
      </c>
      <c r="V82" s="314">
        <f t="shared" si="19"/>
        <v>182633376.95680001</v>
      </c>
      <c r="W82" s="314">
        <f t="shared" si="19"/>
        <v>182633376.95680001</v>
      </c>
      <c r="X82" s="314">
        <f t="shared" si="19"/>
        <v>182633376.95680001</v>
      </c>
      <c r="Y82" s="314">
        <f t="shared" si="19"/>
        <v>182633376.95680001</v>
      </c>
      <c r="Z82" s="314">
        <f t="shared" si="19"/>
        <v>182633376.95680001</v>
      </c>
      <c r="AA82" s="314">
        <f t="shared" si="19"/>
        <v>182633376.95680001</v>
      </c>
    </row>
    <row r="83" spans="1:27" x14ac:dyDescent="0.25">
      <c r="A83" s="316" t="s">
        <v>257</v>
      </c>
      <c r="B83" s="314">
        <f t="shared" ref="B83:AA83" si="20">B75</f>
        <v>0</v>
      </c>
      <c r="C83" s="314">
        <f t="shared" si="20"/>
        <v>0</v>
      </c>
      <c r="D83" s="314">
        <f t="shared" si="20"/>
        <v>0</v>
      </c>
      <c r="E83" s="314">
        <f t="shared" si="20"/>
        <v>0</v>
      </c>
      <c r="F83" s="314">
        <f t="shared" si="20"/>
        <v>0</v>
      </c>
      <c r="G83" s="314">
        <f t="shared" si="20"/>
        <v>0</v>
      </c>
      <c r="H83" s="314">
        <f t="shared" si="20"/>
        <v>0</v>
      </c>
      <c r="I83" s="314">
        <f t="shared" si="20"/>
        <v>0</v>
      </c>
      <c r="J83" s="314">
        <f t="shared" si="20"/>
        <v>0</v>
      </c>
      <c r="K83" s="314">
        <f t="shared" si="20"/>
        <v>0</v>
      </c>
      <c r="L83" s="314">
        <f t="shared" si="20"/>
        <v>0</v>
      </c>
      <c r="M83" s="315">
        <f t="shared" si="20"/>
        <v>0</v>
      </c>
      <c r="N83" s="314">
        <f t="shared" si="20"/>
        <v>0</v>
      </c>
      <c r="O83" s="314">
        <f t="shared" si="20"/>
        <v>0</v>
      </c>
      <c r="P83" s="314">
        <f t="shared" si="20"/>
        <v>0</v>
      </c>
      <c r="Q83" s="314">
        <f t="shared" si="20"/>
        <v>0</v>
      </c>
      <c r="R83" s="314">
        <f t="shared" si="20"/>
        <v>0</v>
      </c>
      <c r="S83" s="314">
        <f t="shared" si="20"/>
        <v>0</v>
      </c>
      <c r="T83" s="314">
        <f t="shared" si="20"/>
        <v>0</v>
      </c>
      <c r="U83" s="314">
        <f t="shared" si="20"/>
        <v>0</v>
      </c>
      <c r="V83" s="314">
        <f t="shared" si="20"/>
        <v>0</v>
      </c>
      <c r="W83" s="314">
        <f t="shared" si="20"/>
        <v>0</v>
      </c>
      <c r="X83" s="314">
        <f t="shared" si="20"/>
        <v>0</v>
      </c>
      <c r="Y83" s="314">
        <f t="shared" si="20"/>
        <v>0</v>
      </c>
      <c r="Z83" s="314">
        <f t="shared" si="20"/>
        <v>0</v>
      </c>
      <c r="AA83" s="314">
        <f t="shared" si="20"/>
        <v>0</v>
      </c>
    </row>
    <row r="84" spans="1:27" x14ac:dyDescent="0.25">
      <c r="A84" s="316" t="s">
        <v>256</v>
      </c>
      <c r="B84" s="314">
        <f>IF(SUM($B$77:B77)+SUM($A$84:A84)&gt;0,0,SUM($B$77:B77)-SUM($A$84:A84))</f>
        <v>0</v>
      </c>
      <c r="C84" s="314">
        <f>IF(SUM($B$77:C77)+SUM($A$84:B84)&gt;0,0,SUM($B$77:C77)-SUM($A$84:B84))</f>
        <v>-237556506.77407971</v>
      </c>
      <c r="D84" s="314">
        <f>IF(SUM($B$77:D77)+SUM($A$84:C84)&gt;0,0,SUM($B$77:D77)-SUM($A$84:C84))</f>
        <v>-246667222.4897584</v>
      </c>
      <c r="E84" s="314">
        <f>IF(SUM($B$77:E77)+SUM($A$84:D84)&gt;0,0,SUM($B$77:E77)-SUM($A$84:D84))</f>
        <v>-256142364.01772541</v>
      </c>
      <c r="F84" s="314">
        <f>IF(SUM($B$77:F77)+SUM($A$84:E84)&gt;0,0,SUM($B$77:F77)-SUM($A$84:E84))</f>
        <v>-265889663.93361342</v>
      </c>
      <c r="G84" s="314">
        <f>IF(SUM($B$77:G77)+SUM($A$84:F84)&gt;0,0,SUM($B$77:G77)-SUM($A$84:F84))</f>
        <v>-275917285.30685842</v>
      </c>
      <c r="H84" s="314">
        <f>IF(SUM($B$77:H77)+SUM($A$84:G84)&gt;0,0,SUM($B$77:H77)-SUM($A$84:G84))</f>
        <v>-286225210.15293145</v>
      </c>
      <c r="I84" s="314">
        <f>IF(SUM($B$77:I77)+SUM($A$84:H84)&gt;0,0,SUM($B$77:I77)-SUM($A$84:H84))</f>
        <v>-296838613.25528097</v>
      </c>
      <c r="J84" s="314">
        <f>IF(SUM($B$77:J77)+SUM($A$84:I84)&gt;0,0,SUM($B$77:J77)-SUM($A$84:I84))</f>
        <v>-307758312.07902336</v>
      </c>
      <c r="K84" s="314">
        <f>IF(SUM($B$77:K77)+SUM($A$84:J84)&gt;0,0,SUM($B$77:K77)-SUM($A$84:J84))</f>
        <v>-318993493.39304829</v>
      </c>
      <c r="L84" s="314">
        <f>IF(SUM($B$77:L77)+SUM($A$84:K84)&gt;0,0,SUM($B$77:L77)-SUM($A$84:K84))</f>
        <v>-330553619.48520184</v>
      </c>
      <c r="M84" s="315">
        <f>IF(SUM($B$77:M77)+SUM($A$84:L84)&gt;0,0,SUM($B$77:M77)-SUM($A$84:L84))</f>
        <v>-342448436.42449188</v>
      </c>
      <c r="N84" s="314">
        <f>IF(SUM($B$77:N77)+SUM($A$84:M84)&gt;0,0,SUM($B$77:N77)-SUM($A$84:M84))</f>
        <v>-354683424.7278533</v>
      </c>
      <c r="O84" s="314">
        <f>IF(SUM($B$77:O77)+SUM($A$84:N84)&gt;0,0,SUM($B$77:O77)-SUM($A$84:N84))</f>
        <v>-367277857.18419266</v>
      </c>
      <c r="P84" s="314">
        <f>IF(SUM($B$77:P77)+SUM($A$84:O84)&gt;0,0,SUM($B$77:P77)-SUM($A$84:O84))</f>
        <v>-380238000.47190475</v>
      </c>
      <c r="Q84" s="314">
        <f>IF(SUM($B$77:Q77)+SUM($A$84:P84)&gt;0,0,SUM($B$77:Q77)-SUM($A$84:P84))</f>
        <v>-393574823.18235302</v>
      </c>
      <c r="R84" s="314">
        <f>IF(SUM($B$77:R77)+SUM($A$84:Q84)&gt;0,0,SUM($B$77:R77)-SUM($A$84:Q84))</f>
        <v>-407299622.85529995</v>
      </c>
      <c r="S84" s="314">
        <f>IF(SUM($B$77:S77)+SUM($A$84:R84)&gt;0,0,SUM($B$77:S77)-SUM($A$84:R84))</f>
        <v>-421424035.84298229</v>
      </c>
      <c r="T84" s="314">
        <f>IF(SUM($B$77:T77)+SUM($A$84:S84)&gt;0,0,SUM($B$77:T77)-SUM($A$84:S84))</f>
        <v>-435954122.27147675</v>
      </c>
      <c r="U84" s="314">
        <f>IF(SUM($B$77:U77)+SUM($A$84:T84)&gt;0,0,SUM($B$77:U77)-SUM($A$84:T84))</f>
        <v>-450913840.29104996</v>
      </c>
      <c r="V84" s="314">
        <f>IF(SUM($B$77:V77)+SUM($A$84:U84)&gt;0,0,SUM($B$77:V77)-SUM($A$84:U84))</f>
        <v>-466310207.20706081</v>
      </c>
      <c r="W84" s="314">
        <f>IF(SUM($B$77:W77)+SUM($A$84:V84)&gt;0,0,SUM($B$77:W77)-SUM($A$84:V84))</f>
        <v>-482156318.93275166</v>
      </c>
      <c r="X84" s="314">
        <f>IF(SUM($B$77:X77)+SUM($A$84:W84)&gt;0,0,SUM($B$77:X77)-SUM($A$84:W84))</f>
        <v>-498465664.1166172</v>
      </c>
      <c r="Y84" s="314">
        <f>IF(SUM($B$77:Y77)+SUM($A$84:X84)&gt;0,0,SUM($B$77:Y77)-SUM($A$84:X84))</f>
        <v>-515252135.9187727</v>
      </c>
      <c r="Z84" s="314">
        <f>IF(SUM($B$77:Z77)+SUM($A$84:Y84)&gt;0,0,SUM($B$77:Z77)-SUM($A$84:Y84))</f>
        <v>-532530044.14039326</v>
      </c>
      <c r="AA84" s="314">
        <f>IF(SUM($B$77:AA77)+SUM($A$84:Z84)&gt;0,0,SUM($B$77:AA77)-SUM($A$84:Z84))</f>
        <v>-550606400.34304619</v>
      </c>
    </row>
    <row r="85" spans="1:27" x14ac:dyDescent="0.25">
      <c r="A85" s="316" t="s">
        <v>255</v>
      </c>
      <c r="B85" s="325">
        <f>IF(((SUM($B$64:B64)+SUM($B$66:B70))+SUM($B$87:B87))&lt;0,((SUM($B$64:B64)+SUM($B$66:B70))+SUM($B$87:B87))*0.2-SUM($A$85:A85),IF(SUM(A$85:$B85)&lt;0,0-SUM(A$85:$B85),0))</f>
        <v>-913166884.78400004</v>
      </c>
      <c r="C85" s="325">
        <f>IF(((SUM($B$64:C64)+SUM($B$66:C70))+SUM($B$87:C87))&lt;0,((SUM($B$64:C64)+SUM($B$66:C70))+SUM($B$87:C87))*0.2-SUM($A$85:B85),IF(SUM(B$85:$B85)&lt;0,0-SUM(B$85:$B85),0))</f>
        <v>293771060.20138276</v>
      </c>
      <c r="D85" s="325">
        <f>IF(((SUM($B$64:D64)+SUM($B$66:D70))+SUM($B$87:D87))&lt;0,((SUM($B$64:D64)+SUM($B$66:D70))+SUM($B$87:D87))*0.2-SUM($A$85:C85),IF(SUM($B$85:C85)&lt;0,0-SUM($B$85:C85),0))</f>
        <v>302479982.48775643</v>
      </c>
      <c r="E85" s="325">
        <f>IF(((SUM($B$64:E64)+SUM($B$66:E70))+SUM($B$87:E87))&lt;0,((SUM($B$64:E64)+SUM($B$66:E70))+SUM($B$87:E87))*0.2-SUM($A$85:D85),IF(SUM($B$85:D85)&lt;0,0-SUM($B$85:D85),0))</f>
        <v>311553330.58641833</v>
      </c>
      <c r="F85" s="325">
        <f>IF(((SUM($B$64:F64)+SUM($B$66:F70))+SUM($B$87:F87))&lt;0,((SUM($B$64:F64)+SUM($B$66:F70))+SUM($B$87:F87))*0.2-SUM($A$85:E85),IF(SUM($B$85:E85)&lt;0,0-SUM($B$85:E85),0))</f>
        <v>5362511.5084425211</v>
      </c>
      <c r="G85" s="325">
        <f>IF(((SUM($B$64:G64)+SUM($B$66:G70))+SUM($B$87:G87))&lt;0,((SUM($B$64:G64)+SUM($B$66:G70))+SUM($B$87:G87))*0.2-SUM($A$85:F85),IF(SUM($B$85:F85)&lt;0,0-SUM($B$85:F85),0))</f>
        <v>0</v>
      </c>
      <c r="H85" s="325">
        <f>IF(((SUM($B$64:H64)+SUM($B$66:H70))+SUM($B$87:H87))&lt;0,((SUM($B$64:H64)+SUM($B$66:H70))+SUM($B$87:H87))*0.2-SUM($A$85:G85),IF(SUM($B$85:G85)&lt;0,0-SUM($B$85:G85),0))</f>
        <v>0</v>
      </c>
      <c r="I85" s="325">
        <f>IF(((SUM($B$64:I64)+SUM($B$66:I70))+SUM($B$87:I87))&lt;0,((SUM($B$64:I64)+SUM($B$66:I70))+SUM($B$87:I87))*0.2-SUM($A$85:H85),IF(SUM($B$85:H85)&lt;0,0-SUM($B$85:H85),0))</f>
        <v>0</v>
      </c>
      <c r="J85" s="325">
        <f>IF(((SUM($B$64:J64)+SUM($B$66:J70))+SUM($B$87:J87))&lt;0,((SUM($B$64:J64)+SUM($B$66:J70))+SUM($B$87:J87))*0.2-SUM($A$85:I85),IF(SUM($B$85:I85)&lt;0,0-SUM($B$85:I85),0))</f>
        <v>0</v>
      </c>
      <c r="K85" s="325">
        <f>IF(((SUM($B$64:K64)+SUM($B$66:K70))+SUM($B$87:K87))&lt;0,((SUM($B$64:K64)+SUM($B$66:K70))+SUM($B$87:K87))*0.2-SUM($A$85:J85),IF(SUM($B$85:J85)&lt;0,0-SUM($B$85:J85),0))</f>
        <v>0</v>
      </c>
      <c r="L85" s="325">
        <f>IF(((SUM($B$64:L64)+SUM($B$66:L70))+SUM($B$87:L87))&lt;0,((SUM($B$64:L64)+SUM($B$66:L70))+SUM($B$87:L87))*0.2-SUM($A$85:K85),IF(SUM($B$85:K85)&lt;0,0-SUM($B$85:K85),0))</f>
        <v>0</v>
      </c>
      <c r="M85" s="325">
        <f>IF(((SUM($B$64:M64)+SUM($B$66:M70))+SUM($B$87:M87))&lt;0,((SUM($B$64:M64)+SUM($B$66:M70))+SUM($B$87:M87))*0.2-SUM($A$85:L85),IF(SUM($B$85:L85)&lt;0,0-SUM($B$85:L85),0))</f>
        <v>0</v>
      </c>
      <c r="N85" s="325">
        <f>IF(((SUM($B$64:N64)+SUM($B$66:N70))+SUM($B$87:N87))&lt;0,((SUM($B$64:N64)+SUM($B$66:N70))+SUM($B$87:N87))*0.2-SUM($A$85:M85),IF(SUM($B$85:M85)&lt;0,0-SUM($B$85:M85),0))</f>
        <v>0</v>
      </c>
      <c r="O85" s="325">
        <f>IF(((SUM($B$64:O64)+SUM($B$66:O70))+SUM($B$87:O87))&lt;0,((SUM($B$64:O64)+SUM($B$66:O70))+SUM($B$87:O87))*0.2-SUM($A$85:N85),IF(SUM($B$85:N85)&lt;0,0-SUM($B$85:N85),0))</f>
        <v>0</v>
      </c>
      <c r="P85" s="325">
        <f>IF(((SUM($B$64:P64)+SUM($B$66:P70))+SUM($B$87:P87))&lt;0,((SUM($B$64:P64)+SUM($B$66:P70))+SUM($B$87:P87))*0.2-SUM($A$85:O85),IF(SUM($B$85:O85)&lt;0,0-SUM($B$85:O85),0))</f>
        <v>0</v>
      </c>
      <c r="Q85" s="325">
        <f>IF(((SUM($B$64:Q64)+SUM($B$66:Q70))+SUM($B$87:Q87))&lt;0,((SUM($B$64:Q64)+SUM($B$66:Q70))+SUM($B$87:Q87))*0.2-SUM($A$85:P85),IF(SUM($B$85:P85)&lt;0,0-SUM($B$85:P85),0))</f>
        <v>0</v>
      </c>
      <c r="R85" s="325">
        <f>IF(((SUM($B$64:R64)+SUM($B$66:R70))+SUM($B$87:R87))&lt;0,((SUM($B$64:R64)+SUM($B$66:R70))+SUM($B$87:R87))*0.2-SUM($A$85:Q85),IF(SUM($B$85:Q85)&lt;0,0-SUM($B$85:Q85),0))</f>
        <v>0</v>
      </c>
      <c r="S85" s="325">
        <f>IF(((SUM($B$64:S64)+SUM($B$66:S70))+SUM($B$87:S87))&lt;0,((SUM($B$64:S64)+SUM($B$66:S70))+SUM($B$87:S87))*0.2-SUM($A$85:R85),IF(SUM($B$85:R85)&lt;0,0-SUM($B$85:R85),0))</f>
        <v>0</v>
      </c>
      <c r="T85" s="325">
        <f>IF(((SUM($B$64:T64)+SUM($B$66:T70))+SUM($B$87:T87))&lt;0,((SUM($B$64:T64)+SUM($B$66:T70))+SUM($B$87:T87))*0.2-SUM($A$85:S85),IF(SUM($B$85:S85)&lt;0,0-SUM($B$85:S85),0))</f>
        <v>0</v>
      </c>
      <c r="U85" s="325">
        <f>IF(((SUM($B$64:U64)+SUM($B$66:U70))+SUM($B$87:U87))&lt;0,((SUM($B$64:U64)+SUM($B$66:U70))+SUM($B$87:U87))*0.2-SUM($A$85:T85),IF(SUM($B$85:T85)&lt;0,0-SUM($B$85:T85),0))</f>
        <v>0</v>
      </c>
      <c r="V85" s="325">
        <f>IF(((SUM($B$64:V64)+SUM($B$66:V70))+SUM($B$87:V87))&lt;0,((SUM($B$64:V64)+SUM($B$66:V70))+SUM($B$87:V87))*0.2-SUM($A$85:U85),IF(SUM($B$85:U85)&lt;0,0-SUM($B$85:U85),0))</f>
        <v>0</v>
      </c>
      <c r="W85" s="325">
        <f>IF(((SUM($B$64:W64)+SUM($B$66:W70))+SUM($B$87:W87))&lt;0,((SUM($B$64:W64)+SUM($B$66:W70))+SUM($B$87:W87))*0.2-SUM($A$85:V85),IF(SUM($B$85:V85)&lt;0,0-SUM($B$85:V85),0))</f>
        <v>0</v>
      </c>
      <c r="X85" s="325">
        <f>IF(((SUM($B$64:X64)+SUM($B$66:X70))+SUM($B$87:X87))&lt;0,((SUM($B$64:X64)+SUM($B$66:X70))+SUM($B$87:X87))*0.2-SUM($A$85:W85),IF(SUM($B$85:W85)&lt;0,0-SUM($B$85:W85),0))</f>
        <v>0</v>
      </c>
      <c r="Y85" s="325">
        <f>IF(((SUM($B$64:Y64)+SUM($B$66:Y70))+SUM($B$87:Y87))&lt;0,((SUM($B$64:Y64)+SUM($B$66:Y70))+SUM($B$87:Y87))*0.2-SUM($A$85:X85),IF(SUM($B$85:X85)&lt;0,0-SUM($B$85:X85),0))</f>
        <v>0</v>
      </c>
      <c r="Z85" s="325">
        <f>IF(((SUM($B$64:Z64)+SUM($B$66:Z70))+SUM($B$87:Z87))&lt;0,((SUM($B$64:Z64)+SUM($B$66:Z70))+SUM($B$87:Z87))*0.2-SUM($A$85:Y85),IF(SUM($B$85:Y85)&lt;0,0-SUM($B$85:Y85),0))</f>
        <v>0</v>
      </c>
      <c r="AA85" s="325">
        <f>IF(((SUM($B$64:AA64)+SUM($B$66:AA70))+SUM($B$87:AA87))&lt;0,((SUM($B$64:AA64)+SUM($B$66:AA70))+SUM($B$87:AA87))*0.2-SUM($A$85:Z85),IF(SUM($B$85:Z85)&lt;0,0-SUM($B$85:Z85),0))</f>
        <v>0</v>
      </c>
    </row>
    <row r="86" spans="1:27" x14ac:dyDescent="0.25">
      <c r="A86" s="316" t="s">
        <v>254</v>
      </c>
      <c r="B86" s="314">
        <f>-B64*(B39)</f>
        <v>0</v>
      </c>
      <c r="C86" s="314">
        <f t="shared" ref="C86:AA86" si="21">-(C64-B64)*$B$39</f>
        <v>0</v>
      </c>
      <c r="D86" s="314">
        <f t="shared" si="21"/>
        <v>0</v>
      </c>
      <c r="E86" s="314">
        <f t="shared" si="21"/>
        <v>0</v>
      </c>
      <c r="F86" s="314">
        <f t="shared" si="21"/>
        <v>0</v>
      </c>
      <c r="G86" s="314">
        <f t="shared" si="21"/>
        <v>0</v>
      </c>
      <c r="H86" s="314">
        <f t="shared" si="21"/>
        <v>0</v>
      </c>
      <c r="I86" s="314">
        <f t="shared" si="21"/>
        <v>0</v>
      </c>
      <c r="J86" s="314">
        <f t="shared" si="21"/>
        <v>0</v>
      </c>
      <c r="K86" s="314">
        <f t="shared" si="21"/>
        <v>0</v>
      </c>
      <c r="L86" s="314">
        <f t="shared" si="21"/>
        <v>0</v>
      </c>
      <c r="M86" s="315">
        <f t="shared" si="21"/>
        <v>0</v>
      </c>
      <c r="N86" s="314">
        <f t="shared" si="21"/>
        <v>0</v>
      </c>
      <c r="O86" s="314">
        <f t="shared" si="21"/>
        <v>0</v>
      </c>
      <c r="P86" s="314">
        <f t="shared" si="21"/>
        <v>0</v>
      </c>
      <c r="Q86" s="314">
        <f t="shared" si="21"/>
        <v>0</v>
      </c>
      <c r="R86" s="314">
        <f t="shared" si="21"/>
        <v>0</v>
      </c>
      <c r="S86" s="314">
        <f t="shared" si="21"/>
        <v>0</v>
      </c>
      <c r="T86" s="314">
        <f t="shared" si="21"/>
        <v>0</v>
      </c>
      <c r="U86" s="314">
        <f t="shared" si="21"/>
        <v>0</v>
      </c>
      <c r="V86" s="314">
        <f t="shared" si="21"/>
        <v>0</v>
      </c>
      <c r="W86" s="314">
        <f t="shared" si="21"/>
        <v>0</v>
      </c>
      <c r="X86" s="314">
        <f t="shared" si="21"/>
        <v>0</v>
      </c>
      <c r="Y86" s="314">
        <f t="shared" si="21"/>
        <v>0</v>
      </c>
      <c r="Z86" s="314">
        <f t="shared" si="21"/>
        <v>0</v>
      </c>
      <c r="AA86" s="314">
        <f t="shared" si="21"/>
        <v>0</v>
      </c>
    </row>
    <row r="87" spans="1:27" x14ac:dyDescent="0.25">
      <c r="A87" s="316" t="s">
        <v>253</v>
      </c>
      <c r="B87" s="314">
        <f>-($B$25+$B$26)*$B$28</f>
        <v>-4565834423.9200001</v>
      </c>
      <c r="C87" s="314">
        <v>0</v>
      </c>
      <c r="D87" s="314">
        <v>0</v>
      </c>
      <c r="E87" s="314">
        <v>0</v>
      </c>
      <c r="F87" s="314">
        <v>0</v>
      </c>
      <c r="G87" s="314">
        <v>0</v>
      </c>
      <c r="H87" s="314">
        <v>0</v>
      </c>
      <c r="I87" s="314">
        <v>0</v>
      </c>
      <c r="J87" s="314">
        <v>0</v>
      </c>
      <c r="K87" s="314">
        <v>0</v>
      </c>
      <c r="L87" s="314">
        <v>0</v>
      </c>
      <c r="M87" s="315">
        <v>0</v>
      </c>
      <c r="N87" s="314">
        <v>0</v>
      </c>
      <c r="O87" s="314">
        <v>0</v>
      </c>
      <c r="P87" s="314">
        <v>0</v>
      </c>
      <c r="Q87" s="314">
        <v>0</v>
      </c>
      <c r="R87" s="314">
        <v>0</v>
      </c>
      <c r="S87" s="314">
        <v>0</v>
      </c>
      <c r="T87" s="314">
        <v>0</v>
      </c>
      <c r="U87" s="314">
        <v>0</v>
      </c>
      <c r="V87" s="314">
        <v>0</v>
      </c>
      <c r="W87" s="314">
        <v>0</v>
      </c>
      <c r="X87" s="314">
        <v>0</v>
      </c>
      <c r="Y87" s="314">
        <v>0</v>
      </c>
      <c r="Z87" s="314">
        <v>0</v>
      </c>
      <c r="AA87" s="314">
        <v>0</v>
      </c>
    </row>
    <row r="88" spans="1:27" x14ac:dyDescent="0.25">
      <c r="A88" s="316" t="s">
        <v>252</v>
      </c>
      <c r="B88" s="314">
        <f t="shared" ref="B88:AA88" si="22">B59-B60</f>
        <v>0</v>
      </c>
      <c r="C88" s="314">
        <f t="shared" si="22"/>
        <v>0</v>
      </c>
      <c r="D88" s="314">
        <f t="shared" si="22"/>
        <v>0</v>
      </c>
      <c r="E88" s="314">
        <f t="shared" si="22"/>
        <v>0</v>
      </c>
      <c r="F88" s="314">
        <f t="shared" si="22"/>
        <v>0</v>
      </c>
      <c r="G88" s="314">
        <f t="shared" si="22"/>
        <v>0</v>
      </c>
      <c r="H88" s="314">
        <f t="shared" si="22"/>
        <v>0</v>
      </c>
      <c r="I88" s="314">
        <f t="shared" si="22"/>
        <v>0</v>
      </c>
      <c r="J88" s="314">
        <f t="shared" si="22"/>
        <v>0</v>
      </c>
      <c r="K88" s="314">
        <f t="shared" si="22"/>
        <v>0</v>
      </c>
      <c r="L88" s="314">
        <f t="shared" si="22"/>
        <v>0</v>
      </c>
      <c r="M88" s="315">
        <f t="shared" si="22"/>
        <v>0</v>
      </c>
      <c r="N88" s="314">
        <f t="shared" si="22"/>
        <v>0</v>
      </c>
      <c r="O88" s="314">
        <f t="shared" si="22"/>
        <v>0</v>
      </c>
      <c r="P88" s="314">
        <f t="shared" si="22"/>
        <v>0</v>
      </c>
      <c r="Q88" s="314">
        <f t="shared" si="22"/>
        <v>0</v>
      </c>
      <c r="R88" s="314">
        <f t="shared" si="22"/>
        <v>0</v>
      </c>
      <c r="S88" s="314">
        <f t="shared" si="22"/>
        <v>0</v>
      </c>
      <c r="T88" s="314">
        <f t="shared" si="22"/>
        <v>0</v>
      </c>
      <c r="U88" s="314">
        <f t="shared" si="22"/>
        <v>0</v>
      </c>
      <c r="V88" s="314">
        <f t="shared" si="22"/>
        <v>0</v>
      </c>
      <c r="W88" s="314">
        <f t="shared" si="22"/>
        <v>0</v>
      </c>
      <c r="X88" s="314">
        <f t="shared" si="22"/>
        <v>0</v>
      </c>
      <c r="Y88" s="314">
        <f t="shared" si="22"/>
        <v>0</v>
      </c>
      <c r="Z88" s="314">
        <f t="shared" si="22"/>
        <v>0</v>
      </c>
      <c r="AA88" s="314">
        <f t="shared" si="22"/>
        <v>0</v>
      </c>
    </row>
    <row r="89" spans="1:27" s="250" customFormat="1" ht="14.25" x14ac:dyDescent="0.25">
      <c r="A89" s="326" t="s">
        <v>251</v>
      </c>
      <c r="B89" s="312">
        <f>SUM(B81:B88)</f>
        <v>-5479001308.7040005</v>
      </c>
      <c r="C89" s="312">
        <f t="shared" ref="C89:AA89" si="23">SUM(C81:C88)</f>
        <v>1426630464.2545013</v>
      </c>
      <c r="D89" s="312">
        <f>SUM(D81:D88)</f>
        <v>1471782249.40359</v>
      </c>
      <c r="E89" s="312">
        <f>SUM(E81:E88)</f>
        <v>1518756163.6141198</v>
      </c>
      <c r="F89" s="312">
        <f t="shared" si="23"/>
        <v>1251554544.1996961</v>
      </c>
      <c r="G89" s="312">
        <f t="shared" si="23"/>
        <v>1286302518.1842341</v>
      </c>
      <c r="H89" s="312">
        <f t="shared" si="23"/>
        <v>1327534217.5685258</v>
      </c>
      <c r="I89" s="312">
        <f t="shared" si="23"/>
        <v>1369987829.9779243</v>
      </c>
      <c r="J89" s="312">
        <f t="shared" si="23"/>
        <v>1413666625.272893</v>
      </c>
      <c r="K89" s="312">
        <f t="shared" si="23"/>
        <v>1458607350.5289924</v>
      </c>
      <c r="L89" s="312">
        <f t="shared" si="23"/>
        <v>1504847854.8976078</v>
      </c>
      <c r="M89" s="313">
        <f t="shared" si="23"/>
        <v>1552427122.6547673</v>
      </c>
      <c r="N89" s="312">
        <f t="shared" si="23"/>
        <v>1601367075.8682137</v>
      </c>
      <c r="O89" s="312">
        <f t="shared" si="23"/>
        <v>1651744805.6935699</v>
      </c>
      <c r="P89" s="312">
        <f t="shared" si="23"/>
        <v>1703585378.8444176</v>
      </c>
      <c r="Q89" s="312">
        <f t="shared" si="23"/>
        <v>1756932669.686213</v>
      </c>
      <c r="R89" s="312">
        <f t="shared" si="23"/>
        <v>1811831868.3780007</v>
      </c>
      <c r="S89" s="312">
        <f t="shared" si="23"/>
        <v>1868329520.3287315</v>
      </c>
      <c r="T89" s="312">
        <f t="shared" si="23"/>
        <v>1926449866.0427079</v>
      </c>
      <c r="U89" s="312">
        <f t="shared" si="23"/>
        <v>1986288738.1209989</v>
      </c>
      <c r="V89" s="312">
        <f t="shared" si="23"/>
        <v>2047874205.7850428</v>
      </c>
      <c r="W89" s="312">
        <f t="shared" si="23"/>
        <v>2111258652.6878076</v>
      </c>
      <c r="X89" s="312">
        <f t="shared" si="23"/>
        <v>2176496033.4232678</v>
      </c>
      <c r="Y89" s="312">
        <f t="shared" si="23"/>
        <v>2243641920.6318908</v>
      </c>
      <c r="Z89" s="312">
        <f t="shared" si="23"/>
        <v>2312753553.5183754</v>
      </c>
      <c r="AA89" s="312">
        <f t="shared" si="23"/>
        <v>2385058978.3289886</v>
      </c>
    </row>
    <row r="90" spans="1:27" s="250" customFormat="1" ht="14.25" x14ac:dyDescent="0.25">
      <c r="A90" s="326" t="s">
        <v>582</v>
      </c>
      <c r="B90" s="312">
        <f>SUM($B$89:B89)</f>
        <v>-5479001308.7040005</v>
      </c>
      <c r="C90" s="312">
        <f>SUM($B$89:C89)</f>
        <v>-4052370844.4494991</v>
      </c>
      <c r="D90" s="312">
        <f>SUM($B$89:D89)</f>
        <v>-2580588595.0459089</v>
      </c>
      <c r="E90" s="312">
        <f>SUM($B$89:E89)</f>
        <v>-1061832431.4317892</v>
      </c>
      <c r="F90" s="312">
        <f>SUM($B$89:F89)</f>
        <v>189722112.7679069</v>
      </c>
      <c r="G90" s="312">
        <f>SUM($B$89:G89)</f>
        <v>1476024630.952141</v>
      </c>
      <c r="H90" s="312">
        <f>SUM($B$89:H89)</f>
        <v>2803558848.5206671</v>
      </c>
      <c r="I90" s="312">
        <f>SUM($B$89:I89)</f>
        <v>4173546678.4985914</v>
      </c>
      <c r="J90" s="312">
        <f>SUM($B$89:J89)</f>
        <v>5587213303.7714844</v>
      </c>
      <c r="K90" s="312">
        <f>SUM($B$89:K89)</f>
        <v>7045820654.300477</v>
      </c>
      <c r="L90" s="312">
        <f>SUM($B$89:L89)</f>
        <v>8550668509.1980848</v>
      </c>
      <c r="M90" s="313">
        <f>SUM($B$89:M89)</f>
        <v>10103095631.852852</v>
      </c>
      <c r="N90" s="312">
        <f>SUM($B$89:N89)</f>
        <v>11704462707.721066</v>
      </c>
      <c r="O90" s="312">
        <f>SUM($B$89:O89)</f>
        <v>13356207513.414635</v>
      </c>
      <c r="P90" s="312">
        <f>SUM($B$89:P89)</f>
        <v>15059792892.259052</v>
      </c>
      <c r="Q90" s="312">
        <f>SUM($B$89:Q89)</f>
        <v>16816725561.945265</v>
      </c>
      <c r="R90" s="312">
        <f>SUM($B$89:R89)</f>
        <v>18628557430.323265</v>
      </c>
      <c r="S90" s="312">
        <f>SUM($B$89:S89)</f>
        <v>20496886950.651997</v>
      </c>
      <c r="T90" s="312">
        <f>SUM($B$89:T89)</f>
        <v>22423336816.694706</v>
      </c>
      <c r="U90" s="312">
        <f>SUM($B$89:U89)</f>
        <v>24409625554.815704</v>
      </c>
      <c r="V90" s="312">
        <f>SUM($B$89:V89)</f>
        <v>26457499760.600746</v>
      </c>
      <c r="W90" s="312">
        <f>SUM($B$89:W89)</f>
        <v>28568758413.288555</v>
      </c>
      <c r="X90" s="312">
        <f>SUM($B$89:X89)</f>
        <v>30745254446.711823</v>
      </c>
      <c r="Y90" s="312">
        <f>SUM($B$89:Y89)</f>
        <v>32988896367.343712</v>
      </c>
      <c r="Z90" s="312">
        <f>SUM($B$89:Z89)</f>
        <v>35301649920.862091</v>
      </c>
      <c r="AA90" s="312">
        <f>SUM($B$89:AA89)</f>
        <v>37686708899.191078</v>
      </c>
    </row>
    <row r="91" spans="1:27" x14ac:dyDescent="0.25">
      <c r="A91" s="327" t="s">
        <v>250</v>
      </c>
      <c r="B91" s="328">
        <f t="shared" ref="B91:AA91" si="24">1/POWER((1+$B$44),B79)</f>
        <v>1</v>
      </c>
      <c r="C91" s="328">
        <f t="shared" si="24"/>
        <v>0.88105726872246692</v>
      </c>
      <c r="D91" s="328">
        <f t="shared" si="24"/>
        <v>0.77626191076869333</v>
      </c>
      <c r="E91" s="328">
        <f t="shared" si="24"/>
        <v>0.68393119891514842</v>
      </c>
      <c r="F91" s="328">
        <f t="shared" si="24"/>
        <v>0.60258255411026285</v>
      </c>
      <c r="G91" s="328">
        <f t="shared" si="24"/>
        <v>0.53090973930419638</v>
      </c>
      <c r="H91" s="328">
        <f t="shared" si="24"/>
        <v>0.4677618848495122</v>
      </c>
      <c r="I91" s="328">
        <f t="shared" si="24"/>
        <v>0.41212500867798435</v>
      </c>
      <c r="J91" s="328">
        <f t="shared" si="24"/>
        <v>0.3631057345180479</v>
      </c>
      <c r="K91" s="328">
        <f t="shared" si="24"/>
        <v>0.31991694671193649</v>
      </c>
      <c r="L91" s="328">
        <f t="shared" si="24"/>
        <v>0.28186515128804979</v>
      </c>
      <c r="M91" s="329">
        <f t="shared" si="24"/>
        <v>0.24833934034189409</v>
      </c>
      <c r="N91" s="328">
        <f t="shared" si="24"/>
        <v>0.21880118091796832</v>
      </c>
      <c r="O91" s="328">
        <f t="shared" si="24"/>
        <v>0.19277637085283555</v>
      </c>
      <c r="P91" s="328">
        <f t="shared" si="24"/>
        <v>0.16984702277782865</v>
      </c>
      <c r="Q91" s="328">
        <f t="shared" si="24"/>
        <v>0.14964495398927638</v>
      </c>
      <c r="R91" s="328">
        <f t="shared" si="24"/>
        <v>0.13184577443989109</v>
      </c>
      <c r="S91" s="328">
        <f t="shared" si="24"/>
        <v>0.11616367792060887</v>
      </c>
      <c r="T91" s="328">
        <f t="shared" si="24"/>
        <v>0.102346852793488</v>
      </c>
      <c r="U91" s="328">
        <f t="shared" si="24"/>
        <v>9.0173438584570942E-2</v>
      </c>
      <c r="V91" s="328">
        <f t="shared" si="24"/>
        <v>7.9447963510635183E-2</v>
      </c>
      <c r="W91" s="328">
        <f t="shared" si="24"/>
        <v>6.999820573624245E-2</v>
      </c>
      <c r="X91" s="328">
        <f t="shared" si="24"/>
        <v>6.1672427961447097E-2</v>
      </c>
      <c r="Y91" s="328">
        <f t="shared" si="24"/>
        <v>5.4336940935195678E-2</v>
      </c>
      <c r="Z91" s="328">
        <f t="shared" si="24"/>
        <v>4.7873956771097514E-2</v>
      </c>
      <c r="AA91" s="328">
        <f t="shared" si="24"/>
        <v>4.2179697595680632E-2</v>
      </c>
    </row>
    <row r="92" spans="1:27" s="250" customFormat="1" ht="14.25" x14ac:dyDescent="0.25">
      <c r="A92" s="330" t="s">
        <v>583</v>
      </c>
      <c r="B92" s="331">
        <f t="shared" ref="B92:AA92" si="25">B89*B91</f>
        <v>-5479001308.7040005</v>
      </c>
      <c r="C92" s="331">
        <f t="shared" si="25"/>
        <v>1256943140.312336</v>
      </c>
      <c r="D92" s="331">
        <f t="shared" si="25"/>
        <v>1142488501.1574762</v>
      </c>
      <c r="E92" s="331">
        <f t="shared" si="25"/>
        <v>1038724723.8403763</v>
      </c>
      <c r="F92" s="331">
        <f t="shared" si="25"/>
        <v>754164933.85215867</v>
      </c>
      <c r="G92" s="331">
        <f t="shared" si="25"/>
        <v>682910534.59552312</v>
      </c>
      <c r="H92" s="331">
        <f t="shared" si="25"/>
        <v>620969907.81207609</v>
      </c>
      <c r="I92" s="331">
        <f t="shared" si="25"/>
        <v>564606246.318385</v>
      </c>
      <c r="J92" s="331">
        <f t="shared" si="25"/>
        <v>513310458.33336377</v>
      </c>
      <c r="K92" s="331">
        <f t="shared" si="25"/>
        <v>466633210.03282255</v>
      </c>
      <c r="L92" s="331">
        <f t="shared" si="25"/>
        <v>424164168.28621143</v>
      </c>
      <c r="M92" s="313">
        <f t="shared" si="25"/>
        <v>385528727.56894958</v>
      </c>
      <c r="N92" s="331">
        <f t="shared" si="25"/>
        <v>350381007.2831189</v>
      </c>
      <c r="O92" s="331">
        <f t="shared" si="25"/>
        <v>318417369.21662843</v>
      </c>
      <c r="P92" s="331">
        <f t="shared" si="25"/>
        <v>289348904.64456362</v>
      </c>
      <c r="Q92" s="331">
        <f t="shared" si="25"/>
        <v>262916108.51744986</v>
      </c>
      <c r="R92" s="331">
        <f t="shared" si="25"/>
        <v>238882375.84117234</v>
      </c>
      <c r="S92" s="331">
        <f t="shared" si="25"/>
        <v>217032028.64903244</v>
      </c>
      <c r="T92" s="331">
        <f t="shared" si="25"/>
        <v>197166080.8539077</v>
      </c>
      <c r="U92" s="331">
        <f t="shared" si="25"/>
        <v>179110485.5381788</v>
      </c>
      <c r="V92" s="331">
        <f t="shared" si="25"/>
        <v>162699435.1755811</v>
      </c>
      <c r="W92" s="331">
        <f t="shared" si="25"/>
        <v>147784317.53326321</v>
      </c>
      <c r="X92" s="331">
        <f t="shared" si="25"/>
        <v>134229794.82967183</v>
      </c>
      <c r="Y92" s="331">
        <f t="shared" si="25"/>
        <v>121912638.52110404</v>
      </c>
      <c r="Z92" s="331">
        <f t="shared" si="25"/>
        <v>110720663.64334087</v>
      </c>
      <c r="AA92" s="331">
        <f t="shared" si="25"/>
        <v>100601066.45377974</v>
      </c>
    </row>
    <row r="93" spans="1:27" s="250" customFormat="1" ht="14.25" x14ac:dyDescent="0.25">
      <c r="A93" s="330" t="s">
        <v>584</v>
      </c>
      <c r="B93" s="331">
        <f>SUM($B$92:B92)</f>
        <v>-5479001308.7040005</v>
      </c>
      <c r="C93" s="331">
        <f>SUM($B$92:C92)</f>
        <v>-4222058168.3916645</v>
      </c>
      <c r="D93" s="331">
        <f>SUM($B$92:D92)</f>
        <v>-3079569667.2341881</v>
      </c>
      <c r="E93" s="331">
        <f>SUM($B$92:E92)</f>
        <v>-2040844943.3938117</v>
      </c>
      <c r="F93" s="331">
        <f>SUM($B$92:F92)</f>
        <v>-1286680009.5416532</v>
      </c>
      <c r="G93" s="331">
        <f>SUM($B$92:G92)</f>
        <v>-603769474.94613004</v>
      </c>
      <c r="H93" s="331">
        <f>SUM($B$92:H92)</f>
        <v>17200432.865946054</v>
      </c>
      <c r="I93" s="331">
        <f>SUM($B$92:I92)</f>
        <v>581806679.18433106</v>
      </c>
      <c r="J93" s="331">
        <f>SUM($B$92:J92)</f>
        <v>1095117137.517695</v>
      </c>
      <c r="K93" s="331">
        <f>SUM($B$92:K92)</f>
        <v>1561750347.5505176</v>
      </c>
      <c r="L93" s="331">
        <f>SUM($B$92:L92)</f>
        <v>1985914515.836729</v>
      </c>
      <c r="M93" s="313">
        <f>SUM($B$92:M92)</f>
        <v>2371443243.4056787</v>
      </c>
      <c r="N93" s="331">
        <f>SUM($B$92:N92)</f>
        <v>2721824250.6887975</v>
      </c>
      <c r="O93" s="331">
        <f>SUM($B$92:O92)</f>
        <v>3040241619.905426</v>
      </c>
      <c r="P93" s="331">
        <f>SUM($B$92:P92)</f>
        <v>3329590524.5499897</v>
      </c>
      <c r="Q93" s="331">
        <f>SUM($B$92:Q92)</f>
        <v>3592506633.0674396</v>
      </c>
      <c r="R93" s="331">
        <f>SUM($B$92:R92)</f>
        <v>3831389008.9086118</v>
      </c>
      <c r="S93" s="331">
        <f>SUM($B$92:S92)</f>
        <v>4048421037.5576444</v>
      </c>
      <c r="T93" s="331">
        <f>SUM($B$92:T92)</f>
        <v>4245587118.411552</v>
      </c>
      <c r="U93" s="331">
        <f>SUM($B$92:U92)</f>
        <v>4424697603.9497309</v>
      </c>
      <c r="V93" s="331">
        <f>SUM($B$92:V92)</f>
        <v>4587397039.1253119</v>
      </c>
      <c r="W93" s="331">
        <f>SUM($B$92:W92)</f>
        <v>4735181356.6585751</v>
      </c>
      <c r="X93" s="331">
        <f>SUM($B$92:X92)</f>
        <v>4869411151.4882469</v>
      </c>
      <c r="Y93" s="331">
        <f>SUM($B$92:Y92)</f>
        <v>4991323790.0093508</v>
      </c>
      <c r="Z93" s="331">
        <f>SUM($B$92:Z92)</f>
        <v>5102044453.6526918</v>
      </c>
      <c r="AA93" s="331">
        <f>SUM($B$92:AA92)</f>
        <v>5202645520.106472</v>
      </c>
    </row>
    <row r="94" spans="1:27" s="250" customFormat="1" ht="14.25" x14ac:dyDescent="0.25">
      <c r="A94" s="330" t="s">
        <v>585</v>
      </c>
      <c r="B94" s="332">
        <f>IF((ISERR(IRR($B$89:B89))),0,IF(IRR($B$89:B89)&lt;0,0,IRR($B$89:B89)))</f>
        <v>0</v>
      </c>
      <c r="C94" s="332">
        <f>IF((ISERR(IRR($B$89:C89))),0,IF(IRR($B$89:C89)&lt;0,0,IRR($B$89:C89)))</f>
        <v>0</v>
      </c>
      <c r="D94" s="332">
        <f>IF((ISERR(IRR($B$89:D89))),0,IF(IRR($B$89:D89)&lt;0,0,IRR($B$89:D89)))</f>
        <v>0</v>
      </c>
      <c r="E94" s="332">
        <f>IF((ISERR(IRR($B$89:E89))),0,IF(IRR($B$89:E89)&lt;0,0,IRR($B$89:E89)))</f>
        <v>0</v>
      </c>
      <c r="F94" s="332">
        <f>IF((ISERR(IRR($B$89:F89))),0,IF(IRR($B$89:F89)&lt;0,0,IRR($B$89:F89)))</f>
        <v>1.3994019245129996E-2</v>
      </c>
      <c r="G94" s="332">
        <f>IF((ISERR(IRR($B$89:G89))),0,IF(IRR($B$89:G89)&lt;0,0,IRR($B$89:G89)))</f>
        <v>8.7403504837786139E-2</v>
      </c>
      <c r="H94" s="332">
        <f>IF((ISERR(IRR($B$89:H89))),0,IF(IRR($B$89:H89)&lt;0,0,IRR($B$89:H89)))</f>
        <v>0.13616396438468703</v>
      </c>
      <c r="I94" s="332">
        <f>IF((ISERR(IRR($B$89:I89))),0,IF(IRR($B$89:I89)&lt;0,0,IRR($B$89:I89)))</f>
        <v>0.16950668738068475</v>
      </c>
      <c r="J94" s="332">
        <f>IF((ISERR(IRR($B$89:J89))),0,IF(IRR($B$89:J89)&lt;0,0,IRR($B$89:J89)))</f>
        <v>0.1929300904404283</v>
      </c>
      <c r="K94" s="332">
        <f>IF((ISERR(IRR($B$89:K89))),0,IF(IRR($B$89:K89)&lt;0,0,IRR($B$89:K89)))</f>
        <v>0.20977037540024268</v>
      </c>
      <c r="L94" s="332">
        <f>IF((ISERR(IRR($B$89:L89))),0,IF(IRR($B$89:L89)&lt;0,0,IRR($B$89:L89)))</f>
        <v>0.2221153301723362</v>
      </c>
      <c r="M94" s="333">
        <f>IF((ISERR(IRR($B$89:M89))),0,IF(IRR($B$89:M89)&lt;0,0,IRR($B$89:M89)))</f>
        <v>0.23131323851267305</v>
      </c>
      <c r="N94" s="332">
        <f>IF((ISERR(IRR($B$89:N89))),0,IF(IRR($B$89:N89)&lt;0,0,IRR($B$89:N89)))</f>
        <v>0.23826025092891201</v>
      </c>
      <c r="O94" s="332">
        <f>IF((ISERR(IRR($B$89:O89))),0,IF(IRR($B$89:O89)&lt;0,0,IRR($B$89:O89)))</f>
        <v>0.24356768003420193</v>
      </c>
      <c r="P94" s="332">
        <f>IF((ISERR(IRR($B$89:P89))),0,IF(IRR($B$89:P89)&lt;0,0,IRR($B$89:P89)))</f>
        <v>0.24766185569811294</v>
      </c>
      <c r="Q94" s="332">
        <f>IF((ISERR(IRR($B$89:Q89))),0,IF(IRR($B$89:Q89)&lt;0,0,IRR($B$89:Q89)))</f>
        <v>0.25084607516770019</v>
      </c>
      <c r="R94" s="332">
        <f>IF((ISERR(IRR($B$89:R89))),0,IF(IRR($B$89:R89)&lt;0,0,IRR($B$89:R89)))</f>
        <v>0.25333986318446966</v>
      </c>
      <c r="S94" s="332">
        <f>IF((ISERR(IRR($B$89:S89))),0,IF(IRR($B$89:S89)&lt;0,0,IRR($B$89:S89)))</f>
        <v>0.2553045295725298</v>
      </c>
      <c r="T94" s="332">
        <f>IF((ISERR(IRR($B$89:T89))),0,IF(IRR($B$89:T89)&lt;0,0,IRR($B$89:T89)))</f>
        <v>0.25686016929772482</v>
      </c>
      <c r="U94" s="332">
        <f>IF((ISERR(IRR($B$89:U89))),0,IF(IRR($B$89:U89)&lt;0,0,IRR($B$89:U89)))</f>
        <v>0.25809729037380236</v>
      </c>
      <c r="V94" s="332">
        <f>IF((ISERR(IRR($B$89:V89))),0,IF(IRR($B$89:V89)&lt;0,0,IRR($B$89:V89)))</f>
        <v>0.25908475666671804</v>
      </c>
      <c r="W94" s="332">
        <f>IF((ISERR(IRR($B$89:W89))),0,IF(IRR($B$89:W89)&lt;0,0,IRR($B$89:W89)))</f>
        <v>0.25987545070273255</v>
      </c>
      <c r="X94" s="332">
        <f>IF((ISERR(IRR($B$89:X89))),0,IF(IRR($B$89:X89)&lt;0,0,IRR($B$89:X89)))</f>
        <v>0.26051030405970077</v>
      </c>
      <c r="Y94" s="332">
        <f>IF((ISERR(IRR($B$89:Y89))),0,IF(IRR($B$89:Y89)&lt;0,0,IRR($B$89:Y89)))</f>
        <v>0.26102121834241387</v>
      </c>
      <c r="Z94" s="332">
        <f>IF((ISERR(IRR($B$89:Z89))),0,IF(IRR($B$89:Z89)&lt;0,0,IRR($B$89:Z89)))</f>
        <v>0.26143320881613952</v>
      </c>
      <c r="AA94" s="332">
        <f>IF((ISERR(IRR($B$89:AA89))),0,IF(IRR($B$89:AA89)&lt;0,0,IRR($B$89:AA89)))</f>
        <v>0.26176615794039759</v>
      </c>
    </row>
    <row r="95" spans="1:27" s="250" customFormat="1" ht="14.25" x14ac:dyDescent="0.25">
      <c r="A95" s="330" t="s">
        <v>586</v>
      </c>
      <c r="B95" s="334">
        <f>IF(AND(B90&gt;0,A90&lt;0),(B79-(B90/(B90-A90))),0)</f>
        <v>0</v>
      </c>
      <c r="C95" s="334">
        <f t="shared" ref="C95:P95" si="26">IF(AND(C90&gt;0,B90&lt;0),(C79-(C90/(C90-B90))),0)</f>
        <v>0</v>
      </c>
      <c r="D95" s="334">
        <f t="shared" si="26"/>
        <v>0</v>
      </c>
      <c r="E95" s="334">
        <f t="shared" si="26"/>
        <v>0</v>
      </c>
      <c r="F95" s="334">
        <f t="shared" si="26"/>
        <v>3.8484108314358569</v>
      </c>
      <c r="G95" s="334">
        <f t="shared" si="26"/>
        <v>0</v>
      </c>
      <c r="H95" s="334">
        <f t="shared" si="26"/>
        <v>0</v>
      </c>
      <c r="I95" s="334">
        <f t="shared" si="26"/>
        <v>0</v>
      </c>
      <c r="J95" s="334">
        <f t="shared" si="26"/>
        <v>0</v>
      </c>
      <c r="K95" s="334">
        <f t="shared" si="26"/>
        <v>0</v>
      </c>
      <c r="L95" s="334">
        <f t="shared" si="26"/>
        <v>0</v>
      </c>
      <c r="M95" s="335">
        <f t="shared" si="26"/>
        <v>0</v>
      </c>
      <c r="N95" s="334">
        <f t="shared" si="26"/>
        <v>0</v>
      </c>
      <c r="O95" s="334">
        <f t="shared" si="26"/>
        <v>0</v>
      </c>
      <c r="P95" s="334">
        <f t="shared" si="26"/>
        <v>0</v>
      </c>
      <c r="Q95" s="334">
        <f t="shared" ref="Q95:AA95" si="27">IF(AND(Q90&gt;0,P90&lt;0),(Q80-(Q90/(Q90-P90))),0)</f>
        <v>0</v>
      </c>
      <c r="R95" s="334">
        <f t="shared" si="27"/>
        <v>0</v>
      </c>
      <c r="S95" s="334">
        <f t="shared" si="27"/>
        <v>0</v>
      </c>
      <c r="T95" s="334">
        <f t="shared" si="27"/>
        <v>0</v>
      </c>
      <c r="U95" s="334">
        <f t="shared" si="27"/>
        <v>0</v>
      </c>
      <c r="V95" s="334">
        <f t="shared" si="27"/>
        <v>0</v>
      </c>
      <c r="W95" s="334">
        <f t="shared" si="27"/>
        <v>0</v>
      </c>
      <c r="X95" s="334">
        <f t="shared" si="27"/>
        <v>0</v>
      </c>
      <c r="Y95" s="334">
        <f t="shared" si="27"/>
        <v>0</v>
      </c>
      <c r="Z95" s="334">
        <f t="shared" si="27"/>
        <v>0</v>
      </c>
      <c r="AA95" s="334">
        <f t="shared" si="27"/>
        <v>0</v>
      </c>
    </row>
    <row r="96" spans="1:27" s="250" customFormat="1" ht="15" thickBot="1" x14ac:dyDescent="0.3">
      <c r="A96" s="336" t="s">
        <v>587</v>
      </c>
      <c r="B96" s="337">
        <f>IF(AND(B93&gt;0,A93&lt;0),(B79-(B93/(B93-A93))),0)</f>
        <v>0</v>
      </c>
      <c r="C96" s="337">
        <f t="shared" ref="C96:AA96" si="28">IF(AND(C93&gt;0,B93&lt;0),(C79-(C93/(C93-B93))),0)</f>
        <v>0</v>
      </c>
      <c r="D96" s="337">
        <f t="shared" si="28"/>
        <v>0</v>
      </c>
      <c r="E96" s="337">
        <f t="shared" si="28"/>
        <v>0</v>
      </c>
      <c r="F96" s="337">
        <f t="shared" si="28"/>
        <v>0</v>
      </c>
      <c r="G96" s="337">
        <f t="shared" si="28"/>
        <v>0</v>
      </c>
      <c r="H96" s="337">
        <f t="shared" si="28"/>
        <v>5.9723006982310141</v>
      </c>
      <c r="I96" s="337">
        <f t="shared" si="28"/>
        <v>0</v>
      </c>
      <c r="J96" s="337">
        <f t="shared" si="28"/>
        <v>0</v>
      </c>
      <c r="K96" s="337">
        <f t="shared" si="28"/>
        <v>0</v>
      </c>
      <c r="L96" s="337">
        <f t="shared" si="28"/>
        <v>0</v>
      </c>
      <c r="M96" s="338">
        <f t="shared" si="28"/>
        <v>0</v>
      </c>
      <c r="N96" s="337">
        <f t="shared" si="28"/>
        <v>0</v>
      </c>
      <c r="O96" s="337">
        <f t="shared" si="28"/>
        <v>0</v>
      </c>
      <c r="P96" s="337">
        <f t="shared" si="28"/>
        <v>0</v>
      </c>
      <c r="Q96" s="337">
        <f t="shared" si="28"/>
        <v>0</v>
      </c>
      <c r="R96" s="337">
        <f t="shared" si="28"/>
        <v>0</v>
      </c>
      <c r="S96" s="337">
        <f t="shared" si="28"/>
        <v>0</v>
      </c>
      <c r="T96" s="337">
        <f t="shared" si="28"/>
        <v>0</v>
      </c>
      <c r="U96" s="337">
        <f t="shared" si="28"/>
        <v>0</v>
      </c>
      <c r="V96" s="337">
        <f t="shared" si="28"/>
        <v>0</v>
      </c>
      <c r="W96" s="337">
        <f t="shared" si="28"/>
        <v>0</v>
      </c>
      <c r="X96" s="337">
        <f t="shared" si="28"/>
        <v>0</v>
      </c>
      <c r="Y96" s="337">
        <f t="shared" si="28"/>
        <v>0</v>
      </c>
      <c r="Z96" s="337">
        <f t="shared" si="28"/>
        <v>0</v>
      </c>
      <c r="AA96" s="337">
        <f t="shared" si="28"/>
        <v>0</v>
      </c>
    </row>
    <row r="97" spans="1:25" x14ac:dyDescent="0.25">
      <c r="C97" s="339"/>
      <c r="D97" s="339"/>
      <c r="E97" s="339"/>
      <c r="F97" s="339"/>
      <c r="G97" s="339"/>
      <c r="H97" s="339"/>
      <c r="I97" s="339"/>
      <c r="J97" s="339"/>
    </row>
    <row r="98" spans="1:25" ht="64.5" customHeight="1" x14ac:dyDescent="0.25">
      <c r="A98" s="426"/>
      <c r="B98" s="426"/>
      <c r="C98" s="426"/>
      <c r="D98" s="426"/>
      <c r="E98" s="426"/>
      <c r="F98" s="426"/>
      <c r="G98" s="426"/>
      <c r="H98" s="426"/>
      <c r="I98" s="426"/>
      <c r="J98" s="426"/>
      <c r="K98" s="426"/>
    </row>
    <row r="100" spans="1:25" s="340" customFormat="1" ht="18.75" x14ac:dyDescent="0.25">
      <c r="E100" s="32"/>
      <c r="M100" s="341"/>
    </row>
    <row r="101" spans="1:25" s="340" customFormat="1" ht="18.75" x14ac:dyDescent="0.3">
      <c r="E101" s="15"/>
      <c r="M101" s="341"/>
    </row>
    <row r="102" spans="1:25" s="340" customFormat="1" ht="18.75" x14ac:dyDescent="0.3">
      <c r="E102" s="15"/>
      <c r="M102" s="341"/>
    </row>
    <row r="103" spans="1:25" s="340" customFormat="1" x14ac:dyDescent="0.25">
      <c r="M103" s="341"/>
    </row>
    <row r="104" spans="1:25" s="340" customFormat="1" ht="27.75" x14ac:dyDescent="0.4">
      <c r="A104" s="418"/>
      <c r="B104" s="418"/>
      <c r="C104" s="418"/>
      <c r="D104" s="418"/>
      <c r="E104" s="418"/>
      <c r="K104" s="245"/>
      <c r="M104" s="341"/>
      <c r="T104" s="247"/>
      <c r="U104" s="420"/>
      <c r="V104" s="420"/>
      <c r="W104" s="420"/>
      <c r="X104" s="420"/>
      <c r="Y104" s="420"/>
    </row>
    <row r="105" spans="1:25" s="340" customFormat="1" ht="27.75" x14ac:dyDescent="0.4">
      <c r="K105" s="245"/>
      <c r="M105" s="341"/>
      <c r="T105" s="247"/>
      <c r="U105" s="420"/>
      <c r="V105" s="420"/>
      <c r="W105" s="420"/>
      <c r="X105" s="420"/>
      <c r="Y105" s="420"/>
    </row>
    <row r="106" spans="1:25" s="340" customFormat="1" ht="27.75" x14ac:dyDescent="0.4">
      <c r="A106" s="418"/>
      <c r="B106" s="418"/>
      <c r="C106" s="418"/>
      <c r="D106" s="418"/>
      <c r="E106" s="418"/>
      <c r="K106" s="245"/>
      <c r="M106" s="341"/>
      <c r="T106" s="248"/>
      <c r="U106" s="248"/>
      <c r="W106" s="248"/>
      <c r="X106" s="248"/>
      <c r="Y106" s="249"/>
    </row>
    <row r="107" spans="1:25" s="340" customFormat="1" ht="27.75" x14ac:dyDescent="0.4">
      <c r="K107" s="245"/>
      <c r="M107" s="341"/>
      <c r="T107" s="248"/>
      <c r="U107" s="248"/>
      <c r="W107" s="248"/>
      <c r="X107" s="248"/>
      <c r="Y107" s="249"/>
    </row>
    <row r="108" spans="1:25" s="340" customFormat="1" ht="27.75" x14ac:dyDescent="0.4">
      <c r="A108" s="419"/>
      <c r="B108" s="419"/>
      <c r="C108" s="419"/>
      <c r="D108" s="419"/>
      <c r="E108" s="419"/>
      <c r="K108" s="245"/>
      <c r="M108" s="341"/>
      <c r="T108" s="248"/>
      <c r="U108" s="248"/>
      <c r="W108" s="248"/>
      <c r="X108" s="248"/>
      <c r="Y108" s="249"/>
    </row>
    <row r="109" spans="1:25" s="340" customFormat="1" ht="27.75" x14ac:dyDescent="0.4">
      <c r="A109" s="418"/>
      <c r="B109" s="418"/>
      <c r="C109" s="418"/>
      <c r="D109" s="418"/>
      <c r="E109" s="418"/>
      <c r="K109" s="245"/>
      <c r="M109" s="341"/>
      <c r="T109" s="248"/>
      <c r="U109" s="248"/>
      <c r="W109" s="248"/>
      <c r="X109" s="248"/>
      <c r="Y109" s="249"/>
    </row>
    <row r="110" spans="1:25" s="340" customFormat="1" ht="27.75" x14ac:dyDescent="0.4">
      <c r="K110" s="245"/>
      <c r="M110" s="341"/>
      <c r="T110" s="248"/>
      <c r="U110" s="248"/>
      <c r="W110" s="248"/>
      <c r="X110" s="248"/>
      <c r="Y110" s="249"/>
    </row>
    <row r="111" spans="1:25" s="340" customFormat="1" ht="27.75" x14ac:dyDescent="0.4">
      <c r="A111" s="419"/>
      <c r="B111" s="419"/>
      <c r="C111" s="419"/>
      <c r="D111" s="419"/>
      <c r="E111" s="419"/>
      <c r="K111" s="245"/>
      <c r="M111" s="341"/>
      <c r="T111" s="248"/>
      <c r="U111" s="248"/>
      <c r="W111" s="248"/>
      <c r="X111" s="248"/>
      <c r="Y111" s="249"/>
    </row>
    <row r="112" spans="1:25" s="340" customFormat="1" ht="27.75" x14ac:dyDescent="0.4">
      <c r="A112" s="421"/>
      <c r="B112" s="421"/>
      <c r="C112" s="421"/>
      <c r="D112" s="421"/>
      <c r="E112" s="421"/>
      <c r="K112" s="342"/>
      <c r="M112" s="341"/>
      <c r="T112" s="247"/>
      <c r="U112" s="247"/>
      <c r="V112" s="247"/>
      <c r="W112" s="247"/>
      <c r="X112" s="247"/>
      <c r="Y112" s="247"/>
    </row>
    <row r="113" spans="1:28" s="340" customFormat="1" ht="27.75" x14ac:dyDescent="0.4">
      <c r="A113" s="343"/>
      <c r="K113" s="342"/>
      <c r="M113" s="341"/>
      <c r="T113" s="247"/>
      <c r="U113" s="344"/>
      <c r="V113" s="344"/>
      <c r="W113" s="344"/>
      <c r="X113" s="344"/>
      <c r="Y113" s="344"/>
    </row>
    <row r="114" spans="1:28" s="340" customFormat="1" ht="48" customHeight="1" x14ac:dyDescent="0.4">
      <c r="A114" s="428"/>
      <c r="B114" s="428"/>
      <c r="C114" s="428"/>
      <c r="D114" s="428"/>
      <c r="E114" s="428"/>
      <c r="K114" s="342"/>
      <c r="M114" s="341"/>
      <c r="T114" s="252"/>
      <c r="U114" s="420"/>
      <c r="V114" s="420"/>
      <c r="W114" s="420"/>
      <c r="X114" s="247"/>
      <c r="Y114" s="247"/>
    </row>
    <row r="115" spans="1:28" s="340" customFormat="1" ht="27.75" customHeight="1" x14ac:dyDescent="0.25">
      <c r="A115" s="421"/>
      <c r="B115" s="421"/>
      <c r="C115" s="421"/>
      <c r="D115" s="421"/>
      <c r="E115" s="421"/>
      <c r="K115" s="345"/>
      <c r="M115" s="341"/>
      <c r="T115" s="253"/>
      <c r="U115" s="423"/>
      <c r="V115" s="423"/>
      <c r="W115" s="423"/>
      <c r="X115" s="423"/>
      <c r="Y115" s="253"/>
    </row>
    <row r="116" spans="1:28" s="340" customFormat="1" ht="27.75" x14ac:dyDescent="0.4">
      <c r="A116" s="343"/>
      <c r="B116" s="346"/>
      <c r="K116" s="342"/>
      <c r="M116" s="341"/>
      <c r="T116" s="247"/>
      <c r="U116" s="420"/>
      <c r="V116" s="420"/>
      <c r="W116" s="420"/>
      <c r="X116" s="247"/>
      <c r="Y116" s="247"/>
    </row>
    <row r="117" spans="1:28" s="340" customFormat="1" ht="27.75" x14ac:dyDescent="0.4">
      <c r="A117" s="427"/>
      <c r="B117" s="427"/>
      <c r="C117" s="427"/>
      <c r="D117" s="427"/>
      <c r="E117" s="427"/>
      <c r="F117" s="346"/>
      <c r="G117" s="346"/>
      <c r="H117" s="346"/>
      <c r="I117" s="346"/>
      <c r="J117" s="346"/>
      <c r="K117" s="346"/>
      <c r="L117" s="346"/>
      <c r="M117" s="347"/>
      <c r="N117" s="346"/>
      <c r="O117" s="346"/>
      <c r="P117" s="346"/>
      <c r="Q117" s="346"/>
      <c r="R117" s="346"/>
      <c r="S117" s="346"/>
      <c r="T117" s="346"/>
      <c r="U117" s="256"/>
      <c r="V117" s="256"/>
      <c r="W117" s="256"/>
      <c r="X117" s="256"/>
      <c r="Y117" s="346"/>
      <c r="Z117" s="346"/>
      <c r="AA117" s="346"/>
      <c r="AB117" s="346"/>
    </row>
  </sheetData>
  <mergeCells count="34">
    <mergeCell ref="A5:E5"/>
    <mergeCell ref="U5:Y5"/>
    <mergeCell ref="U6:Y6"/>
    <mergeCell ref="U116:W116"/>
    <mergeCell ref="A117:E117"/>
    <mergeCell ref="U105:Y105"/>
    <mergeCell ref="A106:E106"/>
    <mergeCell ref="A108:E108"/>
    <mergeCell ref="A109:E109"/>
    <mergeCell ref="A111:E111"/>
    <mergeCell ref="A112:E112"/>
    <mergeCell ref="A16:E16"/>
    <mergeCell ref="U16:X16"/>
    <mergeCell ref="A114:E114"/>
    <mergeCell ref="U114:W114"/>
    <mergeCell ref="A115:E115"/>
    <mergeCell ref="U115:X115"/>
    <mergeCell ref="A104:E104"/>
    <mergeCell ref="U104:Y104"/>
    <mergeCell ref="A18:E18"/>
    <mergeCell ref="U17:W17"/>
    <mergeCell ref="D31:E31"/>
    <mergeCell ref="A98:K98"/>
    <mergeCell ref="U19:W19"/>
    <mergeCell ref="D28:E28"/>
    <mergeCell ref="D29:E29"/>
    <mergeCell ref="D30:E30"/>
    <mergeCell ref="A7:E7"/>
    <mergeCell ref="A9:E9"/>
    <mergeCell ref="A10:E10"/>
    <mergeCell ref="A12:E12"/>
    <mergeCell ref="U15:W15"/>
    <mergeCell ref="A13:E13"/>
    <mergeCell ref="A15:E15"/>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D39" sqref="D39"/>
    </sheetView>
  </sheetViews>
  <sheetFormatPr defaultRowHeight="15.75" x14ac:dyDescent="0.25"/>
  <cols>
    <col min="1" max="1" width="9.140625" style="196"/>
    <col min="2" max="2" width="37.7109375" style="196" customWidth="1"/>
    <col min="3" max="3" width="17.42578125" style="196" customWidth="1"/>
    <col min="4" max="4" width="15.42578125" style="196" customWidth="1"/>
    <col min="5" max="6" width="0" style="196" hidden="1" customWidth="1"/>
    <col min="7" max="7" width="17.7109375" style="196" customWidth="1"/>
    <col min="8" max="8" width="15.5703125" style="196" customWidth="1"/>
    <col min="9" max="10" width="18.28515625" style="196" customWidth="1"/>
    <col min="11" max="11" width="64.85546875" style="196" customWidth="1"/>
    <col min="12" max="12" width="32.28515625" style="196" customWidth="1"/>
    <col min="13" max="252" width="9.140625" style="196"/>
    <col min="253" max="253" width="37.7109375" style="196" customWidth="1"/>
    <col min="254" max="254" width="9.140625" style="196"/>
    <col min="255" max="255" width="12.85546875" style="196" customWidth="1"/>
    <col min="256" max="257" width="0" style="196" hidden="1" customWidth="1"/>
    <col min="258" max="258" width="18.28515625" style="196" customWidth="1"/>
    <col min="259" max="259" width="64.85546875" style="196" customWidth="1"/>
    <col min="260" max="263" width="9.140625" style="196"/>
    <col min="264" max="264" width="14.85546875" style="196" customWidth="1"/>
    <col min="265" max="508" width="9.140625" style="196"/>
    <col min="509" max="509" width="37.7109375" style="196" customWidth="1"/>
    <col min="510" max="510" width="9.140625" style="196"/>
    <col min="511" max="511" width="12.85546875" style="196" customWidth="1"/>
    <col min="512" max="513" width="0" style="196" hidden="1" customWidth="1"/>
    <col min="514" max="514" width="18.28515625" style="196" customWidth="1"/>
    <col min="515" max="515" width="64.85546875" style="196" customWidth="1"/>
    <col min="516" max="519" width="9.140625" style="196"/>
    <col min="520" max="520" width="14.85546875" style="196" customWidth="1"/>
    <col min="521" max="764" width="9.140625" style="196"/>
    <col min="765" max="765" width="37.7109375" style="196" customWidth="1"/>
    <col min="766" max="766" width="9.140625" style="196"/>
    <col min="767" max="767" width="12.85546875" style="196" customWidth="1"/>
    <col min="768" max="769" width="0" style="196" hidden="1" customWidth="1"/>
    <col min="770" max="770" width="18.28515625" style="196" customWidth="1"/>
    <col min="771" max="771" width="64.85546875" style="196" customWidth="1"/>
    <col min="772" max="775" width="9.140625" style="196"/>
    <col min="776" max="776" width="14.85546875" style="196" customWidth="1"/>
    <col min="777" max="1020" width="9.140625" style="196"/>
    <col min="1021" max="1021" width="37.7109375" style="196" customWidth="1"/>
    <col min="1022" max="1022" width="9.140625" style="196"/>
    <col min="1023" max="1023" width="12.85546875" style="196" customWidth="1"/>
    <col min="1024" max="1025" width="0" style="196" hidden="1" customWidth="1"/>
    <col min="1026" max="1026" width="18.28515625" style="196" customWidth="1"/>
    <col min="1027" max="1027" width="64.85546875" style="196" customWidth="1"/>
    <col min="1028" max="1031" width="9.140625" style="196"/>
    <col min="1032" max="1032" width="14.85546875" style="196" customWidth="1"/>
    <col min="1033" max="1276" width="9.140625" style="196"/>
    <col min="1277" max="1277" width="37.7109375" style="196" customWidth="1"/>
    <col min="1278" max="1278" width="9.140625" style="196"/>
    <col min="1279" max="1279" width="12.85546875" style="196" customWidth="1"/>
    <col min="1280" max="1281" width="0" style="196" hidden="1" customWidth="1"/>
    <col min="1282" max="1282" width="18.28515625" style="196" customWidth="1"/>
    <col min="1283" max="1283" width="64.85546875" style="196" customWidth="1"/>
    <col min="1284" max="1287" width="9.140625" style="196"/>
    <col min="1288" max="1288" width="14.85546875" style="196" customWidth="1"/>
    <col min="1289" max="1532" width="9.140625" style="196"/>
    <col min="1533" max="1533" width="37.7109375" style="196" customWidth="1"/>
    <col min="1534" max="1534" width="9.140625" style="196"/>
    <col min="1535" max="1535" width="12.85546875" style="196" customWidth="1"/>
    <col min="1536" max="1537" width="0" style="196" hidden="1" customWidth="1"/>
    <col min="1538" max="1538" width="18.28515625" style="196" customWidth="1"/>
    <col min="1539" max="1539" width="64.85546875" style="196" customWidth="1"/>
    <col min="1540" max="1543" width="9.140625" style="196"/>
    <col min="1544" max="1544" width="14.85546875" style="196" customWidth="1"/>
    <col min="1545" max="1788" width="9.140625" style="196"/>
    <col min="1789" max="1789" width="37.7109375" style="196" customWidth="1"/>
    <col min="1790" max="1790" width="9.140625" style="196"/>
    <col min="1791" max="1791" width="12.85546875" style="196" customWidth="1"/>
    <col min="1792" max="1793" width="0" style="196" hidden="1" customWidth="1"/>
    <col min="1794" max="1794" width="18.28515625" style="196" customWidth="1"/>
    <col min="1795" max="1795" width="64.85546875" style="196" customWidth="1"/>
    <col min="1796" max="1799" width="9.140625" style="196"/>
    <col min="1800" max="1800" width="14.85546875" style="196" customWidth="1"/>
    <col min="1801" max="2044" width="9.140625" style="196"/>
    <col min="2045" max="2045" width="37.7109375" style="196" customWidth="1"/>
    <col min="2046" max="2046" width="9.140625" style="196"/>
    <col min="2047" max="2047" width="12.85546875" style="196" customWidth="1"/>
    <col min="2048" max="2049" width="0" style="196" hidden="1" customWidth="1"/>
    <col min="2050" max="2050" width="18.28515625" style="196" customWidth="1"/>
    <col min="2051" max="2051" width="64.85546875" style="196" customWidth="1"/>
    <col min="2052" max="2055" width="9.140625" style="196"/>
    <col min="2056" max="2056" width="14.85546875" style="196" customWidth="1"/>
    <col min="2057" max="2300" width="9.140625" style="196"/>
    <col min="2301" max="2301" width="37.7109375" style="196" customWidth="1"/>
    <col min="2302" max="2302" width="9.140625" style="196"/>
    <col min="2303" max="2303" width="12.85546875" style="196" customWidth="1"/>
    <col min="2304" max="2305" width="0" style="196" hidden="1" customWidth="1"/>
    <col min="2306" max="2306" width="18.28515625" style="196" customWidth="1"/>
    <col min="2307" max="2307" width="64.85546875" style="196" customWidth="1"/>
    <col min="2308" max="2311" width="9.140625" style="196"/>
    <col min="2312" max="2312" width="14.85546875" style="196" customWidth="1"/>
    <col min="2313" max="2556" width="9.140625" style="196"/>
    <col min="2557" max="2557" width="37.7109375" style="196" customWidth="1"/>
    <col min="2558" max="2558" width="9.140625" style="196"/>
    <col min="2559" max="2559" width="12.85546875" style="196" customWidth="1"/>
    <col min="2560" max="2561" width="0" style="196" hidden="1" customWidth="1"/>
    <col min="2562" max="2562" width="18.28515625" style="196" customWidth="1"/>
    <col min="2563" max="2563" width="64.85546875" style="196" customWidth="1"/>
    <col min="2564" max="2567" width="9.140625" style="196"/>
    <col min="2568" max="2568" width="14.85546875" style="196" customWidth="1"/>
    <col min="2569" max="2812" width="9.140625" style="196"/>
    <col min="2813" max="2813" width="37.7109375" style="196" customWidth="1"/>
    <col min="2814" max="2814" width="9.140625" style="196"/>
    <col min="2815" max="2815" width="12.85546875" style="196" customWidth="1"/>
    <col min="2816" max="2817" width="0" style="196" hidden="1" customWidth="1"/>
    <col min="2818" max="2818" width="18.28515625" style="196" customWidth="1"/>
    <col min="2819" max="2819" width="64.85546875" style="196" customWidth="1"/>
    <col min="2820" max="2823" width="9.140625" style="196"/>
    <col min="2824" max="2824" width="14.85546875" style="196" customWidth="1"/>
    <col min="2825" max="3068" width="9.140625" style="196"/>
    <col min="3069" max="3069" width="37.7109375" style="196" customWidth="1"/>
    <col min="3070" max="3070" width="9.140625" style="196"/>
    <col min="3071" max="3071" width="12.85546875" style="196" customWidth="1"/>
    <col min="3072" max="3073" width="0" style="196" hidden="1" customWidth="1"/>
    <col min="3074" max="3074" width="18.28515625" style="196" customWidth="1"/>
    <col min="3075" max="3075" width="64.85546875" style="196" customWidth="1"/>
    <col min="3076" max="3079" width="9.140625" style="196"/>
    <col min="3080" max="3080" width="14.85546875" style="196" customWidth="1"/>
    <col min="3081" max="3324" width="9.140625" style="196"/>
    <col min="3325" max="3325" width="37.7109375" style="196" customWidth="1"/>
    <col min="3326" max="3326" width="9.140625" style="196"/>
    <col min="3327" max="3327" width="12.85546875" style="196" customWidth="1"/>
    <col min="3328" max="3329" width="0" style="196" hidden="1" customWidth="1"/>
    <col min="3330" max="3330" width="18.28515625" style="196" customWidth="1"/>
    <col min="3331" max="3331" width="64.85546875" style="196" customWidth="1"/>
    <col min="3332" max="3335" width="9.140625" style="196"/>
    <col min="3336" max="3336" width="14.85546875" style="196" customWidth="1"/>
    <col min="3337" max="3580" width="9.140625" style="196"/>
    <col min="3581" max="3581" width="37.7109375" style="196" customWidth="1"/>
    <col min="3582" max="3582" width="9.140625" style="196"/>
    <col min="3583" max="3583" width="12.85546875" style="196" customWidth="1"/>
    <col min="3584" max="3585" width="0" style="196" hidden="1" customWidth="1"/>
    <col min="3586" max="3586" width="18.28515625" style="196" customWidth="1"/>
    <col min="3587" max="3587" width="64.85546875" style="196" customWidth="1"/>
    <col min="3588" max="3591" width="9.140625" style="196"/>
    <col min="3592" max="3592" width="14.85546875" style="196" customWidth="1"/>
    <col min="3593" max="3836" width="9.140625" style="196"/>
    <col min="3837" max="3837" width="37.7109375" style="196" customWidth="1"/>
    <col min="3838" max="3838" width="9.140625" style="196"/>
    <col min="3839" max="3839" width="12.85546875" style="196" customWidth="1"/>
    <col min="3840" max="3841" width="0" style="196" hidden="1" customWidth="1"/>
    <col min="3842" max="3842" width="18.28515625" style="196" customWidth="1"/>
    <col min="3843" max="3843" width="64.85546875" style="196" customWidth="1"/>
    <col min="3844" max="3847" width="9.140625" style="196"/>
    <col min="3848" max="3848" width="14.85546875" style="196" customWidth="1"/>
    <col min="3849" max="4092" width="9.140625" style="196"/>
    <col min="4093" max="4093" width="37.7109375" style="196" customWidth="1"/>
    <col min="4094" max="4094" width="9.140625" style="196"/>
    <col min="4095" max="4095" width="12.85546875" style="196" customWidth="1"/>
    <col min="4096" max="4097" width="0" style="196" hidden="1" customWidth="1"/>
    <col min="4098" max="4098" width="18.28515625" style="196" customWidth="1"/>
    <col min="4099" max="4099" width="64.85546875" style="196" customWidth="1"/>
    <col min="4100" max="4103" width="9.140625" style="196"/>
    <col min="4104" max="4104" width="14.85546875" style="196" customWidth="1"/>
    <col min="4105" max="4348" width="9.140625" style="196"/>
    <col min="4349" max="4349" width="37.7109375" style="196" customWidth="1"/>
    <col min="4350" max="4350" width="9.140625" style="196"/>
    <col min="4351" max="4351" width="12.85546875" style="196" customWidth="1"/>
    <col min="4352" max="4353" width="0" style="196" hidden="1" customWidth="1"/>
    <col min="4354" max="4354" width="18.28515625" style="196" customWidth="1"/>
    <col min="4355" max="4355" width="64.85546875" style="196" customWidth="1"/>
    <col min="4356" max="4359" width="9.140625" style="196"/>
    <col min="4360" max="4360" width="14.85546875" style="196" customWidth="1"/>
    <col min="4361" max="4604" width="9.140625" style="196"/>
    <col min="4605" max="4605" width="37.7109375" style="196" customWidth="1"/>
    <col min="4606" max="4606" width="9.140625" style="196"/>
    <col min="4607" max="4607" width="12.85546875" style="196" customWidth="1"/>
    <col min="4608" max="4609" width="0" style="196" hidden="1" customWidth="1"/>
    <col min="4610" max="4610" width="18.28515625" style="196" customWidth="1"/>
    <col min="4611" max="4611" width="64.85546875" style="196" customWidth="1"/>
    <col min="4612" max="4615" width="9.140625" style="196"/>
    <col min="4616" max="4616" width="14.85546875" style="196" customWidth="1"/>
    <col min="4617" max="4860" width="9.140625" style="196"/>
    <col min="4861" max="4861" width="37.7109375" style="196" customWidth="1"/>
    <col min="4862" max="4862" width="9.140625" style="196"/>
    <col min="4863" max="4863" width="12.85546875" style="196" customWidth="1"/>
    <col min="4864" max="4865" width="0" style="196" hidden="1" customWidth="1"/>
    <col min="4866" max="4866" width="18.28515625" style="196" customWidth="1"/>
    <col min="4867" max="4867" width="64.85546875" style="196" customWidth="1"/>
    <col min="4868" max="4871" width="9.140625" style="196"/>
    <col min="4872" max="4872" width="14.85546875" style="196" customWidth="1"/>
    <col min="4873" max="5116" width="9.140625" style="196"/>
    <col min="5117" max="5117" width="37.7109375" style="196" customWidth="1"/>
    <col min="5118" max="5118" width="9.140625" style="196"/>
    <col min="5119" max="5119" width="12.85546875" style="196" customWidth="1"/>
    <col min="5120" max="5121" width="0" style="196" hidden="1" customWidth="1"/>
    <col min="5122" max="5122" width="18.28515625" style="196" customWidth="1"/>
    <col min="5123" max="5123" width="64.85546875" style="196" customWidth="1"/>
    <col min="5124" max="5127" width="9.140625" style="196"/>
    <col min="5128" max="5128" width="14.85546875" style="196" customWidth="1"/>
    <col min="5129" max="5372" width="9.140625" style="196"/>
    <col min="5373" max="5373" width="37.7109375" style="196" customWidth="1"/>
    <col min="5374" max="5374" width="9.140625" style="196"/>
    <col min="5375" max="5375" width="12.85546875" style="196" customWidth="1"/>
    <col min="5376" max="5377" width="0" style="196" hidden="1" customWidth="1"/>
    <col min="5378" max="5378" width="18.28515625" style="196" customWidth="1"/>
    <col min="5379" max="5379" width="64.85546875" style="196" customWidth="1"/>
    <col min="5380" max="5383" width="9.140625" style="196"/>
    <col min="5384" max="5384" width="14.85546875" style="196" customWidth="1"/>
    <col min="5385" max="5628" width="9.140625" style="196"/>
    <col min="5629" max="5629" width="37.7109375" style="196" customWidth="1"/>
    <col min="5630" max="5630" width="9.140625" style="196"/>
    <col min="5631" max="5631" width="12.85546875" style="196" customWidth="1"/>
    <col min="5632" max="5633" width="0" style="196" hidden="1" customWidth="1"/>
    <col min="5634" max="5634" width="18.28515625" style="196" customWidth="1"/>
    <col min="5635" max="5635" width="64.85546875" style="196" customWidth="1"/>
    <col min="5636" max="5639" width="9.140625" style="196"/>
    <col min="5640" max="5640" width="14.85546875" style="196" customWidth="1"/>
    <col min="5641" max="5884" width="9.140625" style="196"/>
    <col min="5885" max="5885" width="37.7109375" style="196" customWidth="1"/>
    <col min="5886" max="5886" width="9.140625" style="196"/>
    <col min="5887" max="5887" width="12.85546875" style="196" customWidth="1"/>
    <col min="5888" max="5889" width="0" style="196" hidden="1" customWidth="1"/>
    <col min="5890" max="5890" width="18.28515625" style="196" customWidth="1"/>
    <col min="5891" max="5891" width="64.85546875" style="196" customWidth="1"/>
    <col min="5892" max="5895" width="9.140625" style="196"/>
    <col min="5896" max="5896" width="14.85546875" style="196" customWidth="1"/>
    <col min="5897" max="6140" width="9.140625" style="196"/>
    <col min="6141" max="6141" width="37.7109375" style="196" customWidth="1"/>
    <col min="6142" max="6142" width="9.140625" style="196"/>
    <col min="6143" max="6143" width="12.85546875" style="196" customWidth="1"/>
    <col min="6144" max="6145" width="0" style="196" hidden="1" customWidth="1"/>
    <col min="6146" max="6146" width="18.28515625" style="196" customWidth="1"/>
    <col min="6147" max="6147" width="64.85546875" style="196" customWidth="1"/>
    <col min="6148" max="6151" width="9.140625" style="196"/>
    <col min="6152" max="6152" width="14.85546875" style="196" customWidth="1"/>
    <col min="6153" max="6396" width="9.140625" style="196"/>
    <col min="6397" max="6397" width="37.7109375" style="196" customWidth="1"/>
    <col min="6398" max="6398" width="9.140625" style="196"/>
    <col min="6399" max="6399" width="12.85546875" style="196" customWidth="1"/>
    <col min="6400" max="6401" width="0" style="196" hidden="1" customWidth="1"/>
    <col min="6402" max="6402" width="18.28515625" style="196" customWidth="1"/>
    <col min="6403" max="6403" width="64.85546875" style="196" customWidth="1"/>
    <col min="6404" max="6407" width="9.140625" style="196"/>
    <col min="6408" max="6408" width="14.85546875" style="196" customWidth="1"/>
    <col min="6409" max="6652" width="9.140625" style="196"/>
    <col min="6653" max="6653" width="37.7109375" style="196" customWidth="1"/>
    <col min="6654" max="6654" width="9.140625" style="196"/>
    <col min="6655" max="6655" width="12.85546875" style="196" customWidth="1"/>
    <col min="6656" max="6657" width="0" style="196" hidden="1" customWidth="1"/>
    <col min="6658" max="6658" width="18.28515625" style="196" customWidth="1"/>
    <col min="6659" max="6659" width="64.85546875" style="196" customWidth="1"/>
    <col min="6660" max="6663" width="9.140625" style="196"/>
    <col min="6664" max="6664" width="14.85546875" style="196" customWidth="1"/>
    <col min="6665" max="6908" width="9.140625" style="196"/>
    <col min="6909" max="6909" width="37.7109375" style="196" customWidth="1"/>
    <col min="6910" max="6910" width="9.140625" style="196"/>
    <col min="6911" max="6911" width="12.85546875" style="196" customWidth="1"/>
    <col min="6912" max="6913" width="0" style="196" hidden="1" customWidth="1"/>
    <col min="6914" max="6914" width="18.28515625" style="196" customWidth="1"/>
    <col min="6915" max="6915" width="64.85546875" style="196" customWidth="1"/>
    <col min="6916" max="6919" width="9.140625" style="196"/>
    <col min="6920" max="6920" width="14.85546875" style="196" customWidth="1"/>
    <col min="6921" max="7164" width="9.140625" style="196"/>
    <col min="7165" max="7165" width="37.7109375" style="196" customWidth="1"/>
    <col min="7166" max="7166" width="9.140625" style="196"/>
    <col min="7167" max="7167" width="12.85546875" style="196" customWidth="1"/>
    <col min="7168" max="7169" width="0" style="196" hidden="1" customWidth="1"/>
    <col min="7170" max="7170" width="18.28515625" style="196" customWidth="1"/>
    <col min="7171" max="7171" width="64.85546875" style="196" customWidth="1"/>
    <col min="7172" max="7175" width="9.140625" style="196"/>
    <col min="7176" max="7176" width="14.85546875" style="196" customWidth="1"/>
    <col min="7177" max="7420" width="9.140625" style="196"/>
    <col min="7421" max="7421" width="37.7109375" style="196" customWidth="1"/>
    <col min="7422" max="7422" width="9.140625" style="196"/>
    <col min="7423" max="7423" width="12.85546875" style="196" customWidth="1"/>
    <col min="7424" max="7425" width="0" style="196" hidden="1" customWidth="1"/>
    <col min="7426" max="7426" width="18.28515625" style="196" customWidth="1"/>
    <col min="7427" max="7427" width="64.85546875" style="196" customWidth="1"/>
    <col min="7428" max="7431" width="9.140625" style="196"/>
    <col min="7432" max="7432" width="14.85546875" style="196" customWidth="1"/>
    <col min="7433" max="7676" width="9.140625" style="196"/>
    <col min="7677" max="7677" width="37.7109375" style="196" customWidth="1"/>
    <col min="7678" max="7678" width="9.140625" style="196"/>
    <col min="7679" max="7679" width="12.85546875" style="196" customWidth="1"/>
    <col min="7680" max="7681" width="0" style="196" hidden="1" customWidth="1"/>
    <col min="7682" max="7682" width="18.28515625" style="196" customWidth="1"/>
    <col min="7683" max="7683" width="64.85546875" style="196" customWidth="1"/>
    <col min="7684" max="7687" width="9.140625" style="196"/>
    <col min="7688" max="7688" width="14.85546875" style="196" customWidth="1"/>
    <col min="7689" max="7932" width="9.140625" style="196"/>
    <col min="7933" max="7933" width="37.7109375" style="196" customWidth="1"/>
    <col min="7934" max="7934" width="9.140625" style="196"/>
    <col min="7935" max="7935" width="12.85546875" style="196" customWidth="1"/>
    <col min="7936" max="7937" width="0" style="196" hidden="1" customWidth="1"/>
    <col min="7938" max="7938" width="18.28515625" style="196" customWidth="1"/>
    <col min="7939" max="7939" width="64.85546875" style="196" customWidth="1"/>
    <col min="7940" max="7943" width="9.140625" style="196"/>
    <col min="7944" max="7944" width="14.85546875" style="196" customWidth="1"/>
    <col min="7945" max="8188" width="9.140625" style="196"/>
    <col min="8189" max="8189" width="37.7109375" style="196" customWidth="1"/>
    <col min="8190" max="8190" width="9.140625" style="196"/>
    <col min="8191" max="8191" width="12.85546875" style="196" customWidth="1"/>
    <col min="8192" max="8193" width="0" style="196" hidden="1" customWidth="1"/>
    <col min="8194" max="8194" width="18.28515625" style="196" customWidth="1"/>
    <col min="8195" max="8195" width="64.85546875" style="196" customWidth="1"/>
    <col min="8196" max="8199" width="9.140625" style="196"/>
    <col min="8200" max="8200" width="14.85546875" style="196" customWidth="1"/>
    <col min="8201" max="8444" width="9.140625" style="196"/>
    <col min="8445" max="8445" width="37.7109375" style="196" customWidth="1"/>
    <col min="8446" max="8446" width="9.140625" style="196"/>
    <col min="8447" max="8447" width="12.85546875" style="196" customWidth="1"/>
    <col min="8448" max="8449" width="0" style="196" hidden="1" customWidth="1"/>
    <col min="8450" max="8450" width="18.28515625" style="196" customWidth="1"/>
    <col min="8451" max="8451" width="64.85546875" style="196" customWidth="1"/>
    <col min="8452" max="8455" width="9.140625" style="196"/>
    <col min="8456" max="8456" width="14.85546875" style="196" customWidth="1"/>
    <col min="8457" max="8700" width="9.140625" style="196"/>
    <col min="8701" max="8701" width="37.7109375" style="196" customWidth="1"/>
    <col min="8702" max="8702" width="9.140625" style="196"/>
    <col min="8703" max="8703" width="12.85546875" style="196" customWidth="1"/>
    <col min="8704" max="8705" width="0" style="196" hidden="1" customWidth="1"/>
    <col min="8706" max="8706" width="18.28515625" style="196" customWidth="1"/>
    <col min="8707" max="8707" width="64.85546875" style="196" customWidth="1"/>
    <col min="8708" max="8711" width="9.140625" style="196"/>
    <col min="8712" max="8712" width="14.85546875" style="196" customWidth="1"/>
    <col min="8713" max="8956" width="9.140625" style="196"/>
    <col min="8957" max="8957" width="37.7109375" style="196" customWidth="1"/>
    <col min="8958" max="8958" width="9.140625" style="196"/>
    <col min="8959" max="8959" width="12.85546875" style="196" customWidth="1"/>
    <col min="8960" max="8961" width="0" style="196" hidden="1" customWidth="1"/>
    <col min="8962" max="8962" width="18.28515625" style="196" customWidth="1"/>
    <col min="8963" max="8963" width="64.85546875" style="196" customWidth="1"/>
    <col min="8964" max="8967" width="9.140625" style="196"/>
    <col min="8968" max="8968" width="14.85546875" style="196" customWidth="1"/>
    <col min="8969" max="9212" width="9.140625" style="196"/>
    <col min="9213" max="9213" width="37.7109375" style="196" customWidth="1"/>
    <col min="9214" max="9214" width="9.140625" style="196"/>
    <col min="9215" max="9215" width="12.85546875" style="196" customWidth="1"/>
    <col min="9216" max="9217" width="0" style="196" hidden="1" customWidth="1"/>
    <col min="9218" max="9218" width="18.28515625" style="196" customWidth="1"/>
    <col min="9219" max="9219" width="64.85546875" style="196" customWidth="1"/>
    <col min="9220" max="9223" width="9.140625" style="196"/>
    <col min="9224" max="9224" width="14.85546875" style="196" customWidth="1"/>
    <col min="9225" max="9468" width="9.140625" style="196"/>
    <col min="9469" max="9469" width="37.7109375" style="196" customWidth="1"/>
    <col min="9470" max="9470" width="9.140625" style="196"/>
    <col min="9471" max="9471" width="12.85546875" style="196" customWidth="1"/>
    <col min="9472" max="9473" width="0" style="196" hidden="1" customWidth="1"/>
    <col min="9474" max="9474" width="18.28515625" style="196" customWidth="1"/>
    <col min="9475" max="9475" width="64.85546875" style="196" customWidth="1"/>
    <col min="9476" max="9479" width="9.140625" style="196"/>
    <col min="9480" max="9480" width="14.85546875" style="196" customWidth="1"/>
    <col min="9481" max="9724" width="9.140625" style="196"/>
    <col min="9725" max="9725" width="37.7109375" style="196" customWidth="1"/>
    <col min="9726" max="9726" width="9.140625" style="196"/>
    <col min="9727" max="9727" width="12.85546875" style="196" customWidth="1"/>
    <col min="9728" max="9729" width="0" style="196" hidden="1" customWidth="1"/>
    <col min="9730" max="9730" width="18.28515625" style="196" customWidth="1"/>
    <col min="9731" max="9731" width="64.85546875" style="196" customWidth="1"/>
    <col min="9732" max="9735" width="9.140625" style="196"/>
    <col min="9736" max="9736" width="14.85546875" style="196" customWidth="1"/>
    <col min="9737" max="9980" width="9.140625" style="196"/>
    <col min="9981" max="9981" width="37.7109375" style="196" customWidth="1"/>
    <col min="9982" max="9982" width="9.140625" style="196"/>
    <col min="9983" max="9983" width="12.85546875" style="196" customWidth="1"/>
    <col min="9984" max="9985" width="0" style="196" hidden="1" customWidth="1"/>
    <col min="9986" max="9986" width="18.28515625" style="196" customWidth="1"/>
    <col min="9987" max="9987" width="64.85546875" style="196" customWidth="1"/>
    <col min="9988" max="9991" width="9.140625" style="196"/>
    <col min="9992" max="9992" width="14.85546875" style="196" customWidth="1"/>
    <col min="9993" max="10236" width="9.140625" style="196"/>
    <col min="10237" max="10237" width="37.7109375" style="196" customWidth="1"/>
    <col min="10238" max="10238" width="9.140625" style="196"/>
    <col min="10239" max="10239" width="12.85546875" style="196" customWidth="1"/>
    <col min="10240" max="10241" width="0" style="196" hidden="1" customWidth="1"/>
    <col min="10242" max="10242" width="18.28515625" style="196" customWidth="1"/>
    <col min="10243" max="10243" width="64.85546875" style="196" customWidth="1"/>
    <col min="10244" max="10247" width="9.140625" style="196"/>
    <col min="10248" max="10248" width="14.85546875" style="196" customWidth="1"/>
    <col min="10249" max="10492" width="9.140625" style="196"/>
    <col min="10493" max="10493" width="37.7109375" style="196" customWidth="1"/>
    <col min="10494" max="10494" width="9.140625" style="196"/>
    <col min="10495" max="10495" width="12.85546875" style="196" customWidth="1"/>
    <col min="10496" max="10497" width="0" style="196" hidden="1" customWidth="1"/>
    <col min="10498" max="10498" width="18.28515625" style="196" customWidth="1"/>
    <col min="10499" max="10499" width="64.85546875" style="196" customWidth="1"/>
    <col min="10500" max="10503" width="9.140625" style="196"/>
    <col min="10504" max="10504" width="14.85546875" style="196" customWidth="1"/>
    <col min="10505" max="10748" width="9.140625" style="196"/>
    <col min="10749" max="10749" width="37.7109375" style="196" customWidth="1"/>
    <col min="10750" max="10750" width="9.140625" style="196"/>
    <col min="10751" max="10751" width="12.85546875" style="196" customWidth="1"/>
    <col min="10752" max="10753" width="0" style="196" hidden="1" customWidth="1"/>
    <col min="10754" max="10754" width="18.28515625" style="196" customWidth="1"/>
    <col min="10755" max="10755" width="64.85546875" style="196" customWidth="1"/>
    <col min="10756" max="10759" width="9.140625" style="196"/>
    <col min="10760" max="10760" width="14.85546875" style="196" customWidth="1"/>
    <col min="10761" max="11004" width="9.140625" style="196"/>
    <col min="11005" max="11005" width="37.7109375" style="196" customWidth="1"/>
    <col min="11006" max="11006" width="9.140625" style="196"/>
    <col min="11007" max="11007" width="12.85546875" style="196" customWidth="1"/>
    <col min="11008" max="11009" width="0" style="196" hidden="1" customWidth="1"/>
    <col min="11010" max="11010" width="18.28515625" style="196" customWidth="1"/>
    <col min="11011" max="11011" width="64.85546875" style="196" customWidth="1"/>
    <col min="11012" max="11015" width="9.140625" style="196"/>
    <col min="11016" max="11016" width="14.85546875" style="196" customWidth="1"/>
    <col min="11017" max="11260" width="9.140625" style="196"/>
    <col min="11261" max="11261" width="37.7109375" style="196" customWidth="1"/>
    <col min="11262" max="11262" width="9.140625" style="196"/>
    <col min="11263" max="11263" width="12.85546875" style="196" customWidth="1"/>
    <col min="11264" max="11265" width="0" style="196" hidden="1" customWidth="1"/>
    <col min="11266" max="11266" width="18.28515625" style="196" customWidth="1"/>
    <col min="11267" max="11267" width="64.85546875" style="196" customWidth="1"/>
    <col min="11268" max="11271" width="9.140625" style="196"/>
    <col min="11272" max="11272" width="14.85546875" style="196" customWidth="1"/>
    <col min="11273" max="11516" width="9.140625" style="196"/>
    <col min="11517" max="11517" width="37.7109375" style="196" customWidth="1"/>
    <col min="11518" max="11518" width="9.140625" style="196"/>
    <col min="11519" max="11519" width="12.85546875" style="196" customWidth="1"/>
    <col min="11520" max="11521" width="0" style="196" hidden="1" customWidth="1"/>
    <col min="11522" max="11522" width="18.28515625" style="196" customWidth="1"/>
    <col min="11523" max="11523" width="64.85546875" style="196" customWidth="1"/>
    <col min="11524" max="11527" width="9.140625" style="196"/>
    <col min="11528" max="11528" width="14.85546875" style="196" customWidth="1"/>
    <col min="11529" max="11772" width="9.140625" style="196"/>
    <col min="11773" max="11773" width="37.7109375" style="196" customWidth="1"/>
    <col min="11774" max="11774" width="9.140625" style="196"/>
    <col min="11775" max="11775" width="12.85546875" style="196" customWidth="1"/>
    <col min="11776" max="11777" width="0" style="196" hidden="1" customWidth="1"/>
    <col min="11778" max="11778" width="18.28515625" style="196" customWidth="1"/>
    <col min="11779" max="11779" width="64.85546875" style="196" customWidth="1"/>
    <col min="11780" max="11783" width="9.140625" style="196"/>
    <col min="11784" max="11784" width="14.85546875" style="196" customWidth="1"/>
    <col min="11785" max="12028" width="9.140625" style="196"/>
    <col min="12029" max="12029" width="37.7109375" style="196" customWidth="1"/>
    <col min="12030" max="12030" width="9.140625" style="196"/>
    <col min="12031" max="12031" width="12.85546875" style="196" customWidth="1"/>
    <col min="12032" max="12033" width="0" style="196" hidden="1" customWidth="1"/>
    <col min="12034" max="12034" width="18.28515625" style="196" customWidth="1"/>
    <col min="12035" max="12035" width="64.85546875" style="196" customWidth="1"/>
    <col min="12036" max="12039" width="9.140625" style="196"/>
    <col min="12040" max="12040" width="14.85546875" style="196" customWidth="1"/>
    <col min="12041" max="12284" width="9.140625" style="196"/>
    <col min="12285" max="12285" width="37.7109375" style="196" customWidth="1"/>
    <col min="12286" max="12286" width="9.140625" style="196"/>
    <col min="12287" max="12287" width="12.85546875" style="196" customWidth="1"/>
    <col min="12288" max="12289" width="0" style="196" hidden="1" customWidth="1"/>
    <col min="12290" max="12290" width="18.28515625" style="196" customWidth="1"/>
    <col min="12291" max="12291" width="64.85546875" style="196" customWidth="1"/>
    <col min="12292" max="12295" width="9.140625" style="196"/>
    <col min="12296" max="12296" width="14.85546875" style="196" customWidth="1"/>
    <col min="12297" max="12540" width="9.140625" style="196"/>
    <col min="12541" max="12541" width="37.7109375" style="196" customWidth="1"/>
    <col min="12542" max="12542" width="9.140625" style="196"/>
    <col min="12543" max="12543" width="12.85546875" style="196" customWidth="1"/>
    <col min="12544" max="12545" width="0" style="196" hidden="1" customWidth="1"/>
    <col min="12546" max="12546" width="18.28515625" style="196" customWidth="1"/>
    <col min="12547" max="12547" width="64.85546875" style="196" customWidth="1"/>
    <col min="12548" max="12551" width="9.140625" style="196"/>
    <col min="12552" max="12552" width="14.85546875" style="196" customWidth="1"/>
    <col min="12553" max="12796" width="9.140625" style="196"/>
    <col min="12797" max="12797" width="37.7109375" style="196" customWidth="1"/>
    <col min="12798" max="12798" width="9.140625" style="196"/>
    <col min="12799" max="12799" width="12.85546875" style="196" customWidth="1"/>
    <col min="12800" max="12801" width="0" style="196" hidden="1" customWidth="1"/>
    <col min="12802" max="12802" width="18.28515625" style="196" customWidth="1"/>
    <col min="12803" max="12803" width="64.85546875" style="196" customWidth="1"/>
    <col min="12804" max="12807" width="9.140625" style="196"/>
    <col min="12808" max="12808" width="14.85546875" style="196" customWidth="1"/>
    <col min="12809" max="13052" width="9.140625" style="196"/>
    <col min="13053" max="13053" width="37.7109375" style="196" customWidth="1"/>
    <col min="13054" max="13054" width="9.140625" style="196"/>
    <col min="13055" max="13055" width="12.85546875" style="196" customWidth="1"/>
    <col min="13056" max="13057" width="0" style="196" hidden="1" customWidth="1"/>
    <col min="13058" max="13058" width="18.28515625" style="196" customWidth="1"/>
    <col min="13059" max="13059" width="64.85546875" style="196" customWidth="1"/>
    <col min="13060" max="13063" width="9.140625" style="196"/>
    <col min="13064" max="13064" width="14.85546875" style="196" customWidth="1"/>
    <col min="13065" max="13308" width="9.140625" style="196"/>
    <col min="13309" max="13309" width="37.7109375" style="196" customWidth="1"/>
    <col min="13310" max="13310" width="9.140625" style="196"/>
    <col min="13311" max="13311" width="12.85546875" style="196" customWidth="1"/>
    <col min="13312" max="13313" width="0" style="196" hidden="1" customWidth="1"/>
    <col min="13314" max="13314" width="18.28515625" style="196" customWidth="1"/>
    <col min="13315" max="13315" width="64.85546875" style="196" customWidth="1"/>
    <col min="13316" max="13319" width="9.140625" style="196"/>
    <col min="13320" max="13320" width="14.85546875" style="196" customWidth="1"/>
    <col min="13321" max="13564" width="9.140625" style="196"/>
    <col min="13565" max="13565" width="37.7109375" style="196" customWidth="1"/>
    <col min="13566" max="13566" width="9.140625" style="196"/>
    <col min="13567" max="13567" width="12.85546875" style="196" customWidth="1"/>
    <col min="13568" max="13569" width="0" style="196" hidden="1" customWidth="1"/>
    <col min="13570" max="13570" width="18.28515625" style="196" customWidth="1"/>
    <col min="13571" max="13571" width="64.85546875" style="196" customWidth="1"/>
    <col min="13572" max="13575" width="9.140625" style="196"/>
    <col min="13576" max="13576" width="14.85546875" style="196" customWidth="1"/>
    <col min="13577" max="13820" width="9.140625" style="196"/>
    <col min="13821" max="13821" width="37.7109375" style="196" customWidth="1"/>
    <col min="13822" max="13822" width="9.140625" style="196"/>
    <col min="13823" max="13823" width="12.85546875" style="196" customWidth="1"/>
    <col min="13824" max="13825" width="0" style="196" hidden="1" customWidth="1"/>
    <col min="13826" max="13826" width="18.28515625" style="196" customWidth="1"/>
    <col min="13827" max="13827" width="64.85546875" style="196" customWidth="1"/>
    <col min="13828" max="13831" width="9.140625" style="196"/>
    <col min="13832" max="13832" width="14.85546875" style="196" customWidth="1"/>
    <col min="13833" max="14076" width="9.140625" style="196"/>
    <col min="14077" max="14077" width="37.7109375" style="196" customWidth="1"/>
    <col min="14078" max="14078" width="9.140625" style="196"/>
    <col min="14079" max="14079" width="12.85546875" style="196" customWidth="1"/>
    <col min="14080" max="14081" width="0" style="196" hidden="1" customWidth="1"/>
    <col min="14082" max="14082" width="18.28515625" style="196" customWidth="1"/>
    <col min="14083" max="14083" width="64.85546875" style="196" customWidth="1"/>
    <col min="14084" max="14087" width="9.140625" style="196"/>
    <col min="14088" max="14088" width="14.85546875" style="196" customWidth="1"/>
    <col min="14089" max="14332" width="9.140625" style="196"/>
    <col min="14333" max="14333" width="37.7109375" style="196" customWidth="1"/>
    <col min="14334" max="14334" width="9.140625" style="196"/>
    <col min="14335" max="14335" width="12.85546875" style="196" customWidth="1"/>
    <col min="14336" max="14337" width="0" style="196" hidden="1" customWidth="1"/>
    <col min="14338" max="14338" width="18.28515625" style="196" customWidth="1"/>
    <col min="14339" max="14339" width="64.85546875" style="196" customWidth="1"/>
    <col min="14340" max="14343" width="9.140625" style="196"/>
    <col min="14344" max="14344" width="14.85546875" style="196" customWidth="1"/>
    <col min="14345" max="14588" width="9.140625" style="196"/>
    <col min="14589" max="14589" width="37.7109375" style="196" customWidth="1"/>
    <col min="14590" max="14590" width="9.140625" style="196"/>
    <col min="14591" max="14591" width="12.85546875" style="196" customWidth="1"/>
    <col min="14592" max="14593" width="0" style="196" hidden="1" customWidth="1"/>
    <col min="14594" max="14594" width="18.28515625" style="196" customWidth="1"/>
    <col min="14595" max="14595" width="64.85546875" style="196" customWidth="1"/>
    <col min="14596" max="14599" width="9.140625" style="196"/>
    <col min="14600" max="14600" width="14.85546875" style="196" customWidth="1"/>
    <col min="14601" max="14844" width="9.140625" style="196"/>
    <col min="14845" max="14845" width="37.7109375" style="196" customWidth="1"/>
    <col min="14846" max="14846" width="9.140625" style="196"/>
    <col min="14847" max="14847" width="12.85546875" style="196" customWidth="1"/>
    <col min="14848" max="14849" width="0" style="196" hidden="1" customWidth="1"/>
    <col min="14850" max="14850" width="18.28515625" style="196" customWidth="1"/>
    <col min="14851" max="14851" width="64.85546875" style="196" customWidth="1"/>
    <col min="14852" max="14855" width="9.140625" style="196"/>
    <col min="14856" max="14856" width="14.85546875" style="196" customWidth="1"/>
    <col min="14857" max="15100" width="9.140625" style="196"/>
    <col min="15101" max="15101" width="37.7109375" style="196" customWidth="1"/>
    <col min="15102" max="15102" width="9.140625" style="196"/>
    <col min="15103" max="15103" width="12.85546875" style="196" customWidth="1"/>
    <col min="15104" max="15105" width="0" style="196" hidden="1" customWidth="1"/>
    <col min="15106" max="15106" width="18.28515625" style="196" customWidth="1"/>
    <col min="15107" max="15107" width="64.85546875" style="196" customWidth="1"/>
    <col min="15108" max="15111" width="9.140625" style="196"/>
    <col min="15112" max="15112" width="14.85546875" style="196" customWidth="1"/>
    <col min="15113" max="15356" width="9.140625" style="196"/>
    <col min="15357" max="15357" width="37.7109375" style="196" customWidth="1"/>
    <col min="15358" max="15358" width="9.140625" style="196"/>
    <col min="15359" max="15359" width="12.85546875" style="196" customWidth="1"/>
    <col min="15360" max="15361" width="0" style="196" hidden="1" customWidth="1"/>
    <col min="15362" max="15362" width="18.28515625" style="196" customWidth="1"/>
    <col min="15363" max="15363" width="64.85546875" style="196" customWidth="1"/>
    <col min="15364" max="15367" width="9.140625" style="196"/>
    <col min="15368" max="15368" width="14.85546875" style="196" customWidth="1"/>
    <col min="15369" max="15612" width="9.140625" style="196"/>
    <col min="15613" max="15613" width="37.7109375" style="196" customWidth="1"/>
    <col min="15614" max="15614" width="9.140625" style="196"/>
    <col min="15615" max="15615" width="12.85546875" style="196" customWidth="1"/>
    <col min="15616" max="15617" width="0" style="196" hidden="1" customWidth="1"/>
    <col min="15618" max="15618" width="18.28515625" style="196" customWidth="1"/>
    <col min="15619" max="15619" width="64.85546875" style="196" customWidth="1"/>
    <col min="15620" max="15623" width="9.140625" style="196"/>
    <col min="15624" max="15624" width="14.85546875" style="196" customWidth="1"/>
    <col min="15625" max="15868" width="9.140625" style="196"/>
    <col min="15869" max="15869" width="37.7109375" style="196" customWidth="1"/>
    <col min="15870" max="15870" width="9.140625" style="196"/>
    <col min="15871" max="15871" width="12.85546875" style="196" customWidth="1"/>
    <col min="15872" max="15873" width="0" style="196" hidden="1" customWidth="1"/>
    <col min="15874" max="15874" width="18.28515625" style="196" customWidth="1"/>
    <col min="15875" max="15875" width="64.85546875" style="196" customWidth="1"/>
    <col min="15876" max="15879" width="9.140625" style="196"/>
    <col min="15880" max="15880" width="14.85546875" style="196" customWidth="1"/>
    <col min="15881" max="16124" width="9.140625" style="196"/>
    <col min="16125" max="16125" width="37.7109375" style="196" customWidth="1"/>
    <col min="16126" max="16126" width="9.140625" style="196"/>
    <col min="16127" max="16127" width="12.85546875" style="196" customWidth="1"/>
    <col min="16128" max="16129" width="0" style="196" hidden="1" customWidth="1"/>
    <col min="16130" max="16130" width="18.28515625" style="196" customWidth="1"/>
    <col min="16131" max="16131" width="64.85546875" style="196" customWidth="1"/>
    <col min="16132" max="16135" width="9.140625" style="196"/>
    <col min="16136" max="16136" width="14.85546875" style="196" customWidth="1"/>
    <col min="16137" max="16384" width="9.140625" style="196"/>
  </cols>
  <sheetData>
    <row r="1" spans="1:44" ht="18.75" x14ac:dyDescent="0.25">
      <c r="L1" s="208" t="s">
        <v>69</v>
      </c>
    </row>
    <row r="2" spans="1:44" ht="18.75" x14ac:dyDescent="0.3">
      <c r="L2" s="209" t="s">
        <v>10</v>
      </c>
    </row>
    <row r="3" spans="1:44" ht="18.75" x14ac:dyDescent="0.3">
      <c r="L3" s="209" t="s">
        <v>68</v>
      </c>
    </row>
    <row r="4" spans="1:44" ht="18.75" x14ac:dyDescent="0.3">
      <c r="K4" s="209"/>
    </row>
    <row r="5" spans="1:44" x14ac:dyDescent="0.25">
      <c r="A5" s="364" t="str">
        <f>'1. паспорт местоположение'!A5:C5</f>
        <v>Год раскрытия информации: 2022 год</v>
      </c>
      <c r="B5" s="364"/>
      <c r="C5" s="364"/>
      <c r="D5" s="364"/>
      <c r="E5" s="364"/>
      <c r="F5" s="364"/>
      <c r="G5" s="364"/>
      <c r="H5" s="364"/>
      <c r="I5" s="364"/>
      <c r="J5" s="364"/>
      <c r="K5" s="364"/>
      <c r="L5" s="36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209"/>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365" t="s">
        <v>8</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x14ac:dyDescent="0.25">
      <c r="A12" s="405" t="str">
        <f>'1. паспорт местоположение'!A12:C12</f>
        <v>J_NS1200.PS.0043</v>
      </c>
      <c r="B12" s="405"/>
      <c r="C12" s="405"/>
      <c r="D12" s="405"/>
      <c r="E12" s="405"/>
      <c r="F12" s="405"/>
      <c r="G12" s="405"/>
      <c r="H12" s="405"/>
      <c r="I12" s="405"/>
      <c r="J12" s="405"/>
      <c r="K12" s="405"/>
      <c r="L12" s="405"/>
    </row>
    <row r="13" spans="1:44" x14ac:dyDescent="0.25">
      <c r="A13" s="365" t="s">
        <v>7</v>
      </c>
      <c r="B13" s="365"/>
      <c r="C13" s="365"/>
      <c r="D13" s="365"/>
      <c r="E13" s="365"/>
      <c r="F13" s="365"/>
      <c r="G13" s="365"/>
      <c r="H13" s="365"/>
      <c r="I13" s="365"/>
      <c r="J13" s="365"/>
      <c r="K13" s="365"/>
      <c r="L13" s="365"/>
    </row>
    <row r="14" spans="1:44" ht="18.75" x14ac:dyDescent="0.25">
      <c r="A14" s="377"/>
      <c r="B14" s="377"/>
      <c r="C14" s="377"/>
      <c r="D14" s="377"/>
      <c r="E14" s="377"/>
      <c r="F14" s="377"/>
      <c r="G14" s="377"/>
      <c r="H14" s="377"/>
      <c r="I14" s="377"/>
      <c r="J14" s="377"/>
      <c r="K14" s="377"/>
      <c r="L14" s="377"/>
    </row>
    <row r="15" spans="1:44" ht="33" customHeight="1" x14ac:dyDescent="0.25">
      <c r="A15" s="37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70"/>
      <c r="C15" s="370"/>
      <c r="D15" s="370"/>
      <c r="E15" s="370"/>
      <c r="F15" s="370"/>
      <c r="G15" s="370"/>
      <c r="H15" s="370"/>
      <c r="I15" s="370"/>
      <c r="J15" s="370"/>
      <c r="K15" s="370"/>
      <c r="L15" s="370"/>
    </row>
    <row r="16" spans="1:44" x14ac:dyDescent="0.25">
      <c r="A16" s="365" t="s">
        <v>6</v>
      </c>
      <c r="B16" s="365"/>
      <c r="C16" s="365"/>
      <c r="D16" s="365"/>
      <c r="E16" s="365"/>
      <c r="F16" s="365"/>
      <c r="G16" s="365"/>
      <c r="H16" s="365"/>
      <c r="I16" s="365"/>
      <c r="J16" s="365"/>
      <c r="K16" s="365"/>
      <c r="L16" s="365"/>
    </row>
    <row r="17" spans="1:12" ht="15.75" customHeight="1" x14ac:dyDescent="0.25">
      <c r="L17" s="206"/>
    </row>
    <row r="18" spans="1:12" x14ac:dyDescent="0.25">
      <c r="K18" s="195"/>
    </row>
    <row r="19" spans="1:12" ht="15.75" customHeight="1" x14ac:dyDescent="0.25">
      <c r="A19" s="429" t="s">
        <v>420</v>
      </c>
      <c r="B19" s="429"/>
      <c r="C19" s="429"/>
      <c r="D19" s="429"/>
      <c r="E19" s="429"/>
      <c r="F19" s="429"/>
      <c r="G19" s="429"/>
      <c r="H19" s="429"/>
      <c r="I19" s="429"/>
      <c r="J19" s="429"/>
      <c r="K19" s="429"/>
      <c r="L19" s="429"/>
    </row>
    <row r="20" spans="1:12" x14ac:dyDescent="0.25">
      <c r="A20" s="207"/>
      <c r="B20" s="207"/>
      <c r="C20" s="197"/>
      <c r="D20" s="197"/>
      <c r="E20" s="197"/>
      <c r="F20" s="197"/>
      <c r="G20" s="197"/>
      <c r="H20" s="197"/>
      <c r="I20" s="197"/>
      <c r="J20" s="197"/>
      <c r="K20" s="197"/>
      <c r="L20" s="197"/>
    </row>
    <row r="21" spans="1:12" ht="28.5" customHeight="1" x14ac:dyDescent="0.25">
      <c r="A21" s="430" t="s">
        <v>220</v>
      </c>
      <c r="B21" s="430" t="s">
        <v>219</v>
      </c>
      <c r="C21" s="436" t="s">
        <v>355</v>
      </c>
      <c r="D21" s="436"/>
      <c r="E21" s="436"/>
      <c r="F21" s="436"/>
      <c r="G21" s="436"/>
      <c r="H21" s="436"/>
      <c r="I21" s="431" t="s">
        <v>218</v>
      </c>
      <c r="J21" s="433" t="s">
        <v>357</v>
      </c>
      <c r="K21" s="430" t="s">
        <v>217</v>
      </c>
      <c r="L21" s="432" t="s">
        <v>356</v>
      </c>
    </row>
    <row r="22" spans="1:12" ht="58.5" customHeight="1" x14ac:dyDescent="0.25">
      <c r="A22" s="430"/>
      <c r="B22" s="430"/>
      <c r="C22" s="437" t="s">
        <v>2</v>
      </c>
      <c r="D22" s="437"/>
      <c r="E22" s="187"/>
      <c r="F22" s="186"/>
      <c r="G22" s="438" t="s">
        <v>1</v>
      </c>
      <c r="H22" s="439"/>
      <c r="I22" s="431"/>
      <c r="J22" s="434"/>
      <c r="K22" s="430"/>
      <c r="L22" s="432"/>
    </row>
    <row r="23" spans="1:12" ht="47.25" x14ac:dyDescent="0.25">
      <c r="A23" s="430"/>
      <c r="B23" s="430"/>
      <c r="C23" s="201" t="s">
        <v>216</v>
      </c>
      <c r="D23" s="201" t="s">
        <v>215</v>
      </c>
      <c r="E23" s="201" t="s">
        <v>216</v>
      </c>
      <c r="F23" s="201" t="s">
        <v>215</v>
      </c>
      <c r="G23" s="201" t="s">
        <v>216</v>
      </c>
      <c r="H23" s="201" t="s">
        <v>215</v>
      </c>
      <c r="I23" s="431"/>
      <c r="J23" s="435"/>
      <c r="K23" s="430"/>
      <c r="L23" s="432"/>
    </row>
    <row r="24" spans="1:12" x14ac:dyDescent="0.25">
      <c r="A24" s="205">
        <v>1</v>
      </c>
      <c r="B24" s="205">
        <v>2</v>
      </c>
      <c r="C24" s="201">
        <v>3</v>
      </c>
      <c r="D24" s="201">
        <v>4</v>
      </c>
      <c r="E24" s="201">
        <v>5</v>
      </c>
      <c r="F24" s="201">
        <v>6</v>
      </c>
      <c r="G24" s="201">
        <v>7</v>
      </c>
      <c r="H24" s="201">
        <v>8</v>
      </c>
      <c r="I24" s="201">
        <v>9</v>
      </c>
      <c r="J24" s="201">
        <v>10</v>
      </c>
      <c r="K24" s="201">
        <v>11</v>
      </c>
      <c r="L24" s="201">
        <v>12</v>
      </c>
    </row>
    <row r="25" spans="1:12" x14ac:dyDescent="0.25">
      <c r="A25" s="201">
        <v>1</v>
      </c>
      <c r="B25" s="210" t="s">
        <v>214</v>
      </c>
      <c r="C25" s="188"/>
      <c r="D25" s="188"/>
      <c r="E25" s="185"/>
      <c r="F25" s="185"/>
      <c r="G25" s="188"/>
      <c r="H25" s="188"/>
      <c r="I25" s="185"/>
      <c r="J25" s="185"/>
      <c r="K25" s="199"/>
      <c r="L25" s="202"/>
    </row>
    <row r="26" spans="1:12" ht="21.75" customHeight="1" x14ac:dyDescent="0.25">
      <c r="A26" s="201" t="s">
        <v>213</v>
      </c>
      <c r="B26" s="211" t="s">
        <v>362</v>
      </c>
      <c r="C26" s="241" t="s">
        <v>465</v>
      </c>
      <c r="D26" s="241"/>
      <c r="E26" s="185"/>
      <c r="F26" s="185"/>
      <c r="G26" s="189" t="s">
        <v>465</v>
      </c>
      <c r="H26" s="189"/>
      <c r="I26" s="185"/>
      <c r="J26" s="185"/>
      <c r="K26" s="199"/>
      <c r="L26" s="199"/>
    </row>
    <row r="27" spans="1:12" s="198" customFormat="1" ht="39" customHeight="1" x14ac:dyDescent="0.25">
      <c r="A27" s="201" t="s">
        <v>212</v>
      </c>
      <c r="B27" s="211" t="s">
        <v>364</v>
      </c>
      <c r="C27" s="242" t="s">
        <v>465</v>
      </c>
      <c r="D27" s="242"/>
      <c r="E27" s="185"/>
      <c r="F27" s="185"/>
      <c r="G27" s="190" t="s">
        <v>465</v>
      </c>
      <c r="H27" s="190"/>
      <c r="I27" s="185"/>
      <c r="J27" s="185"/>
      <c r="K27" s="199"/>
      <c r="L27" s="199"/>
    </row>
    <row r="28" spans="1:12" s="198" customFormat="1" ht="70.5" customHeight="1" x14ac:dyDescent="0.25">
      <c r="A28" s="201" t="s">
        <v>363</v>
      </c>
      <c r="B28" s="211" t="s">
        <v>368</v>
      </c>
      <c r="C28" s="242">
        <v>43524</v>
      </c>
      <c r="D28" s="242">
        <v>43887</v>
      </c>
      <c r="E28" s="185"/>
      <c r="F28" s="185"/>
      <c r="G28" s="190">
        <v>43524</v>
      </c>
      <c r="H28" s="190">
        <v>43887</v>
      </c>
      <c r="I28" s="231">
        <v>1</v>
      </c>
      <c r="J28" s="231">
        <v>1</v>
      </c>
      <c r="K28" s="199"/>
      <c r="L28" s="199"/>
    </row>
    <row r="29" spans="1:12" s="198" customFormat="1" ht="54" customHeight="1" x14ac:dyDescent="0.25">
      <c r="A29" s="201" t="s">
        <v>211</v>
      </c>
      <c r="B29" s="211" t="s">
        <v>367</v>
      </c>
      <c r="C29" s="242">
        <v>43524</v>
      </c>
      <c r="D29" s="242">
        <v>44561</v>
      </c>
      <c r="E29" s="185"/>
      <c r="F29" s="185"/>
      <c r="G29" s="190">
        <v>43524</v>
      </c>
      <c r="H29" s="190">
        <v>44926</v>
      </c>
      <c r="I29" s="194"/>
      <c r="J29" s="194"/>
      <c r="K29" s="199"/>
      <c r="L29" s="199"/>
    </row>
    <row r="30" spans="1:12" s="198" customFormat="1" ht="55.5" customHeight="1" x14ac:dyDescent="0.25">
      <c r="A30" s="201" t="s">
        <v>210</v>
      </c>
      <c r="B30" s="211" t="s">
        <v>369</v>
      </c>
      <c r="C30" s="242">
        <v>43524</v>
      </c>
      <c r="D30" s="242">
        <v>44742</v>
      </c>
      <c r="E30" s="185"/>
      <c r="F30" s="185"/>
      <c r="G30" s="190">
        <v>43524</v>
      </c>
      <c r="H30" s="190">
        <v>45107</v>
      </c>
      <c r="I30" s="185"/>
      <c r="J30" s="185"/>
      <c r="K30" s="199"/>
      <c r="L30" s="199"/>
    </row>
    <row r="31" spans="1:12" s="198" customFormat="1" ht="37.5" customHeight="1" x14ac:dyDescent="0.25">
      <c r="A31" s="201" t="s">
        <v>209</v>
      </c>
      <c r="B31" s="212" t="s">
        <v>365</v>
      </c>
      <c r="C31" s="241">
        <v>43344</v>
      </c>
      <c r="D31" s="241">
        <v>43364</v>
      </c>
      <c r="E31" s="185"/>
      <c r="F31" s="185"/>
      <c r="G31" s="189">
        <v>43344</v>
      </c>
      <c r="H31" s="189">
        <v>43364</v>
      </c>
      <c r="I31" s="231">
        <v>1</v>
      </c>
      <c r="J31" s="231">
        <v>1</v>
      </c>
      <c r="K31" s="199"/>
      <c r="L31" s="199"/>
    </row>
    <row r="32" spans="1:12" s="198" customFormat="1" ht="31.5" x14ac:dyDescent="0.25">
      <c r="A32" s="201" t="s">
        <v>207</v>
      </c>
      <c r="B32" s="212" t="s">
        <v>370</v>
      </c>
      <c r="C32" s="241">
        <v>44835</v>
      </c>
      <c r="D32" s="241">
        <v>44865</v>
      </c>
      <c r="E32" s="185"/>
      <c r="F32" s="185"/>
      <c r="G32" s="189">
        <v>45200</v>
      </c>
      <c r="H32" s="189">
        <v>45230</v>
      </c>
      <c r="I32" s="185"/>
      <c r="J32" s="185"/>
      <c r="K32" s="199"/>
      <c r="L32" s="199"/>
    </row>
    <row r="33" spans="1:12" s="198" customFormat="1" ht="37.5" customHeight="1" x14ac:dyDescent="0.25">
      <c r="A33" s="201" t="s">
        <v>381</v>
      </c>
      <c r="B33" s="212" t="s">
        <v>298</v>
      </c>
      <c r="C33" s="242">
        <v>44772</v>
      </c>
      <c r="D33" s="242" t="s">
        <v>546</v>
      </c>
      <c r="E33" s="185"/>
      <c r="F33" s="185"/>
      <c r="G33" s="190">
        <v>45137</v>
      </c>
      <c r="H33" s="190" t="s">
        <v>554</v>
      </c>
      <c r="I33" s="185"/>
      <c r="J33" s="185"/>
      <c r="K33" s="199"/>
      <c r="L33" s="199"/>
    </row>
    <row r="34" spans="1:12" s="198" customFormat="1" ht="47.25" customHeight="1" x14ac:dyDescent="0.25">
      <c r="A34" s="201" t="s">
        <v>382</v>
      </c>
      <c r="B34" s="212" t="s">
        <v>374</v>
      </c>
      <c r="C34" s="242" t="s">
        <v>465</v>
      </c>
      <c r="D34" s="242"/>
      <c r="E34" s="200"/>
      <c r="F34" s="200"/>
      <c r="G34" s="190" t="s">
        <v>465</v>
      </c>
      <c r="H34" s="190"/>
      <c r="I34" s="200"/>
      <c r="J34" s="200"/>
      <c r="K34" s="200"/>
      <c r="L34" s="199"/>
    </row>
    <row r="35" spans="1:12" s="198" customFormat="1" ht="49.5" customHeight="1" x14ac:dyDescent="0.25">
      <c r="A35" s="201" t="s">
        <v>383</v>
      </c>
      <c r="B35" s="212" t="s">
        <v>208</v>
      </c>
      <c r="C35" s="242" t="s">
        <v>547</v>
      </c>
      <c r="D35" s="242" t="s">
        <v>547</v>
      </c>
      <c r="E35" s="200"/>
      <c r="F35" s="200"/>
      <c r="G35" s="190" t="s">
        <v>555</v>
      </c>
      <c r="H35" s="190" t="s">
        <v>555</v>
      </c>
      <c r="I35" s="200"/>
      <c r="J35" s="200"/>
      <c r="K35" s="200"/>
      <c r="L35" s="199"/>
    </row>
    <row r="36" spans="1:12" ht="37.5" customHeight="1" x14ac:dyDescent="0.25">
      <c r="A36" s="201" t="s">
        <v>384</v>
      </c>
      <c r="B36" s="212" t="s">
        <v>366</v>
      </c>
      <c r="C36" s="242" t="s">
        <v>474</v>
      </c>
      <c r="D36" s="242"/>
      <c r="E36" s="191"/>
      <c r="F36" s="192"/>
      <c r="G36" s="242">
        <v>45301</v>
      </c>
      <c r="H36" s="242">
        <v>45412</v>
      </c>
      <c r="I36" s="193"/>
      <c r="J36" s="193"/>
      <c r="K36" s="199"/>
      <c r="L36" s="199"/>
    </row>
    <row r="37" spans="1:12" ht="30.75" customHeight="1" x14ac:dyDescent="0.25">
      <c r="A37" s="201" t="s">
        <v>385</v>
      </c>
      <c r="B37" s="212" t="s">
        <v>206</v>
      </c>
      <c r="C37" s="241">
        <v>44105</v>
      </c>
      <c r="D37" s="241">
        <v>44896</v>
      </c>
      <c r="E37" s="191"/>
      <c r="F37" s="192"/>
      <c r="G37" s="189">
        <v>44105</v>
      </c>
      <c r="H37" s="189">
        <v>45261</v>
      </c>
      <c r="I37" s="193"/>
      <c r="J37" s="193"/>
      <c r="K37" s="199"/>
      <c r="L37" s="199"/>
    </row>
    <row r="38" spans="1:12" x14ac:dyDescent="0.25">
      <c r="A38" s="201" t="s">
        <v>589</v>
      </c>
      <c r="B38" s="210" t="s">
        <v>205</v>
      </c>
      <c r="C38" s="242"/>
      <c r="D38" s="242"/>
      <c r="E38" s="199"/>
      <c r="F38" s="199"/>
      <c r="G38" s="190"/>
      <c r="H38" s="190"/>
      <c r="I38" s="199"/>
      <c r="J38" s="199"/>
      <c r="K38" s="199"/>
      <c r="L38" s="199"/>
    </row>
    <row r="39" spans="1:12" ht="63" x14ac:dyDescent="0.25">
      <c r="A39" s="201" t="s">
        <v>204</v>
      </c>
      <c r="B39" s="212" t="s">
        <v>371</v>
      </c>
      <c r="C39" s="242" t="s">
        <v>474</v>
      </c>
      <c r="D39" s="242"/>
      <c r="E39" s="199"/>
      <c r="F39" s="199"/>
      <c r="G39" s="242">
        <v>45301</v>
      </c>
      <c r="H39" s="242">
        <v>45412</v>
      </c>
      <c r="I39" s="199"/>
      <c r="J39" s="199"/>
      <c r="K39" s="199"/>
      <c r="L39" s="199"/>
    </row>
    <row r="40" spans="1:12" ht="33.75" customHeight="1" x14ac:dyDescent="0.25">
      <c r="A40" s="201" t="s">
        <v>203</v>
      </c>
      <c r="B40" s="212" t="s">
        <v>373</v>
      </c>
      <c r="C40" s="242" t="s">
        <v>474</v>
      </c>
      <c r="D40" s="242"/>
      <c r="E40" s="199"/>
      <c r="F40" s="199"/>
      <c r="G40" s="242">
        <v>45301</v>
      </c>
      <c r="H40" s="242">
        <v>45565</v>
      </c>
      <c r="I40" s="199"/>
      <c r="J40" s="199"/>
      <c r="K40" s="199"/>
      <c r="L40" s="199"/>
    </row>
    <row r="41" spans="1:12" ht="63" customHeight="1" x14ac:dyDescent="0.25">
      <c r="A41" s="201" t="s">
        <v>590</v>
      </c>
      <c r="B41" s="210" t="s">
        <v>451</v>
      </c>
      <c r="C41" s="242" t="s">
        <v>474</v>
      </c>
      <c r="D41" s="242"/>
      <c r="E41" s="199"/>
      <c r="F41" s="199"/>
      <c r="G41" s="242" t="s">
        <v>474</v>
      </c>
      <c r="H41" s="242"/>
      <c r="I41" s="199"/>
      <c r="J41" s="199"/>
      <c r="K41" s="199"/>
      <c r="L41" s="199"/>
    </row>
    <row r="42" spans="1:12" ht="58.5" customHeight="1" x14ac:dyDescent="0.25">
      <c r="A42" s="201" t="s">
        <v>202</v>
      </c>
      <c r="B42" s="212" t="s">
        <v>372</v>
      </c>
      <c r="C42" s="242" t="s">
        <v>474</v>
      </c>
      <c r="D42" s="242"/>
      <c r="E42" s="199"/>
      <c r="F42" s="199"/>
      <c r="G42" s="242">
        <v>45413</v>
      </c>
      <c r="H42" s="242">
        <v>46476</v>
      </c>
      <c r="I42" s="199"/>
      <c r="J42" s="199"/>
      <c r="K42" s="199"/>
      <c r="L42" s="199"/>
    </row>
    <row r="43" spans="1:12" ht="34.5" customHeight="1" x14ac:dyDescent="0.25">
      <c r="A43" s="201" t="s">
        <v>201</v>
      </c>
      <c r="B43" s="212" t="s">
        <v>200</v>
      </c>
      <c r="C43" s="242" t="s">
        <v>474</v>
      </c>
      <c r="D43" s="242"/>
      <c r="E43" s="199"/>
      <c r="F43" s="199"/>
      <c r="G43" s="242">
        <v>45566</v>
      </c>
      <c r="H43" s="242">
        <v>46021</v>
      </c>
      <c r="I43" s="199"/>
      <c r="J43" s="199"/>
      <c r="K43" s="199"/>
      <c r="L43" s="199"/>
    </row>
    <row r="44" spans="1:12" ht="24.75" customHeight="1" x14ac:dyDescent="0.25">
      <c r="A44" s="201" t="s">
        <v>199</v>
      </c>
      <c r="B44" s="212" t="s">
        <v>198</v>
      </c>
      <c r="C44" s="242" t="s">
        <v>474</v>
      </c>
      <c r="D44" s="242"/>
      <c r="E44" s="199"/>
      <c r="F44" s="199"/>
      <c r="G44" s="242">
        <v>45839</v>
      </c>
      <c r="H44" s="242">
        <v>46387</v>
      </c>
      <c r="I44" s="199"/>
      <c r="J44" s="199"/>
      <c r="K44" s="199"/>
      <c r="L44" s="199"/>
    </row>
    <row r="45" spans="1:12" ht="90.75" customHeight="1" x14ac:dyDescent="0.25">
      <c r="A45" s="201" t="s">
        <v>197</v>
      </c>
      <c r="B45" s="212" t="s">
        <v>377</v>
      </c>
      <c r="C45" s="242" t="s">
        <v>474</v>
      </c>
      <c r="D45" s="242"/>
      <c r="E45" s="199"/>
      <c r="F45" s="199"/>
      <c r="G45" s="242">
        <v>46478</v>
      </c>
      <c r="H45" s="242">
        <v>46507</v>
      </c>
      <c r="I45" s="199"/>
      <c r="J45" s="199"/>
      <c r="K45" s="199"/>
      <c r="L45" s="199"/>
    </row>
    <row r="46" spans="1:12" ht="167.25" customHeight="1" x14ac:dyDescent="0.25">
      <c r="A46" s="201" t="s">
        <v>195</v>
      </c>
      <c r="B46" s="212" t="s">
        <v>375</v>
      </c>
      <c r="C46" s="242" t="s">
        <v>474</v>
      </c>
      <c r="D46" s="242"/>
      <c r="E46" s="199"/>
      <c r="F46" s="199"/>
      <c r="G46" s="242">
        <v>46508</v>
      </c>
      <c r="H46" s="242">
        <v>46537</v>
      </c>
      <c r="I46" s="199"/>
      <c r="J46" s="199"/>
      <c r="K46" s="199"/>
      <c r="L46" s="199"/>
    </row>
    <row r="47" spans="1:12" ht="30.75" customHeight="1" x14ac:dyDescent="0.25">
      <c r="A47" s="201" t="s">
        <v>591</v>
      </c>
      <c r="B47" s="212" t="s">
        <v>196</v>
      </c>
      <c r="C47" s="242" t="s">
        <v>474</v>
      </c>
      <c r="D47" s="242"/>
      <c r="E47" s="199"/>
      <c r="F47" s="199"/>
      <c r="G47" s="242">
        <v>46508</v>
      </c>
      <c r="H47" s="242">
        <v>46568</v>
      </c>
      <c r="I47" s="199"/>
      <c r="J47" s="199"/>
      <c r="K47" s="199"/>
      <c r="L47" s="199"/>
    </row>
    <row r="48" spans="1:12" ht="37.5" customHeight="1" x14ac:dyDescent="0.25">
      <c r="A48" s="201" t="s">
        <v>592</v>
      </c>
      <c r="B48" s="210" t="s">
        <v>194</v>
      </c>
      <c r="C48" s="242"/>
      <c r="D48" s="242"/>
      <c r="E48" s="199"/>
      <c r="F48" s="199"/>
      <c r="G48" s="242"/>
      <c r="H48" s="242"/>
      <c r="I48" s="199"/>
      <c r="J48" s="199"/>
      <c r="K48" s="199"/>
      <c r="L48" s="199"/>
    </row>
    <row r="49" spans="1:12" ht="35.25" customHeight="1" x14ac:dyDescent="0.25">
      <c r="A49" s="201" t="s">
        <v>193</v>
      </c>
      <c r="B49" s="212" t="s">
        <v>192</v>
      </c>
      <c r="C49" s="242" t="s">
        <v>474</v>
      </c>
      <c r="D49" s="242"/>
      <c r="E49" s="199"/>
      <c r="F49" s="199"/>
      <c r="G49" s="242">
        <v>46569</v>
      </c>
      <c r="H49" s="242">
        <v>46588</v>
      </c>
      <c r="I49" s="199"/>
      <c r="J49" s="199"/>
      <c r="K49" s="199"/>
      <c r="L49" s="199"/>
    </row>
    <row r="50" spans="1:12" ht="86.25" customHeight="1" x14ac:dyDescent="0.25">
      <c r="A50" s="201" t="s">
        <v>191</v>
      </c>
      <c r="B50" s="212" t="s">
        <v>376</v>
      </c>
      <c r="C50" s="242" t="s">
        <v>474</v>
      </c>
      <c r="D50" s="242"/>
      <c r="E50" s="199"/>
      <c r="F50" s="199"/>
      <c r="G50" s="242">
        <v>46589</v>
      </c>
      <c r="H50" s="242">
        <v>46598</v>
      </c>
      <c r="I50" s="199"/>
      <c r="J50" s="199"/>
      <c r="K50" s="199"/>
      <c r="L50" s="199"/>
    </row>
    <row r="51" spans="1:12" ht="77.25" customHeight="1" x14ac:dyDescent="0.25">
      <c r="A51" s="201" t="s">
        <v>189</v>
      </c>
      <c r="B51" s="212" t="s">
        <v>378</v>
      </c>
      <c r="C51" s="242" t="s">
        <v>474</v>
      </c>
      <c r="D51" s="242"/>
      <c r="E51" s="199"/>
      <c r="F51" s="199"/>
      <c r="G51" s="242">
        <v>46589</v>
      </c>
      <c r="H51" s="242">
        <v>46598</v>
      </c>
      <c r="I51" s="199"/>
      <c r="J51" s="199"/>
      <c r="K51" s="199"/>
      <c r="L51" s="199"/>
    </row>
    <row r="52" spans="1:12" ht="71.25" customHeight="1" x14ac:dyDescent="0.25">
      <c r="A52" s="201" t="s">
        <v>187</v>
      </c>
      <c r="B52" s="212" t="s">
        <v>190</v>
      </c>
      <c r="C52" s="242" t="s">
        <v>474</v>
      </c>
      <c r="D52" s="242"/>
      <c r="E52" s="199"/>
      <c r="F52" s="199"/>
      <c r="G52" s="242">
        <v>46600</v>
      </c>
      <c r="H52" s="242">
        <v>46629</v>
      </c>
      <c r="I52" s="199"/>
      <c r="J52" s="199"/>
      <c r="K52" s="199"/>
      <c r="L52" s="199"/>
    </row>
    <row r="53" spans="1:12" ht="48" customHeight="1" x14ac:dyDescent="0.25">
      <c r="A53" s="201" t="s">
        <v>380</v>
      </c>
      <c r="B53" s="203" t="s">
        <v>379</v>
      </c>
      <c r="C53" s="242" t="s">
        <v>474</v>
      </c>
      <c r="D53" s="242"/>
      <c r="E53" s="199"/>
      <c r="F53" s="199"/>
      <c r="G53" s="242">
        <v>46631</v>
      </c>
      <c r="H53" s="242">
        <v>46660</v>
      </c>
      <c r="I53" s="199"/>
      <c r="J53" s="199"/>
      <c r="K53" s="199"/>
      <c r="L53" s="199"/>
    </row>
    <row r="54" spans="1:12" ht="46.5" customHeight="1" x14ac:dyDescent="0.25">
      <c r="A54" s="201" t="s">
        <v>593</v>
      </c>
      <c r="B54" s="212" t="s">
        <v>188</v>
      </c>
      <c r="C54" s="242" t="s">
        <v>474</v>
      </c>
      <c r="D54" s="242"/>
      <c r="E54" s="199"/>
      <c r="F54" s="199"/>
      <c r="G54" s="242">
        <v>46661</v>
      </c>
      <c r="H54" s="242">
        <v>46752</v>
      </c>
      <c r="I54" s="199"/>
      <c r="J54" s="199"/>
      <c r="K54" s="199"/>
      <c r="L54"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86"/>
  <sheetViews>
    <sheetView view="pageBreakPreview" topLeftCell="D1" zoomScale="60" zoomScaleNormal="70" workbookViewId="0">
      <selection activeCell="S30" sqref="S3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0.42578125" style="53" customWidth="1"/>
    <col min="9" max="9" width="7.140625" style="53" customWidth="1"/>
    <col min="10" max="10" width="11" style="53" customWidth="1"/>
    <col min="11" max="11" width="8.4257812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4" style="53" customWidth="1"/>
    <col min="19" max="19" width="6.140625" style="53" customWidth="1"/>
    <col min="20" max="20" width="12.28515625" style="53" customWidth="1"/>
    <col min="21" max="21" width="6.140625" style="53" customWidth="1"/>
    <col min="22" max="22" width="12.7109375" style="53" customWidth="1"/>
    <col min="23" max="23" width="6.140625" style="53" customWidth="1"/>
    <col min="24" max="24" width="13.5703125" style="53" customWidth="1"/>
    <col min="25" max="25" width="8.7109375" style="53" customWidth="1"/>
    <col min="26" max="26" width="15" style="53" customWidth="1"/>
    <col min="27" max="27" width="6.140625" style="53" customWidth="1"/>
    <col min="28" max="28" width="15.42578125" style="53" customWidth="1"/>
    <col min="29" max="29" width="14.85546875" style="53" customWidth="1"/>
    <col min="30" max="30" width="13.5703125" style="53" customWidth="1"/>
    <col min="31" max="31" width="10.7109375" style="53" customWidth="1"/>
    <col min="32" max="35" width="6.140625" style="53" customWidth="1"/>
    <col min="36" max="36" width="13.140625" style="53" customWidth="1"/>
    <col min="37" max="37" width="24.85546875" style="53" customWidth="1"/>
    <col min="38" max="38" width="9.140625" style="53"/>
    <col min="39" max="39" width="15.42578125" style="53" customWidth="1"/>
    <col min="40" max="40" width="13.85546875" style="53" customWidth="1"/>
    <col min="41" max="41" width="12.28515625" style="53" customWidth="1"/>
    <col min="42" max="42" width="18" style="53" customWidth="1"/>
    <col min="43" max="16384" width="9.140625" style="53"/>
  </cols>
  <sheetData>
    <row r="1" spans="1:37" ht="18.75" x14ac:dyDescent="0.25">
      <c r="AK1" s="129" t="s">
        <v>69</v>
      </c>
    </row>
    <row r="2" spans="1:37" ht="18.75" x14ac:dyDescent="0.3">
      <c r="AK2" s="130" t="s">
        <v>10</v>
      </c>
    </row>
    <row r="3" spans="1:37" ht="18.75" x14ac:dyDescent="0.3">
      <c r="AK3" s="130" t="s">
        <v>68</v>
      </c>
    </row>
    <row r="4" spans="1:37"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row>
    <row r="5" spans="1:37" ht="18.75" x14ac:dyDescent="0.3">
      <c r="AK5" s="130"/>
    </row>
    <row r="6" spans="1:37"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c r="AD6" s="368"/>
      <c r="AE6" s="368"/>
      <c r="AF6" s="368"/>
      <c r="AG6" s="368"/>
      <c r="AH6" s="368"/>
      <c r="AI6" s="368"/>
      <c r="AJ6" s="368"/>
      <c r="AK6" s="368"/>
    </row>
    <row r="7" spans="1:37" ht="18.75" x14ac:dyDescent="0.25">
      <c r="A7" s="146"/>
      <c r="B7" s="146"/>
      <c r="C7" s="146"/>
      <c r="D7" s="146"/>
      <c r="E7" s="146"/>
      <c r="F7" s="146"/>
      <c r="G7" s="146"/>
      <c r="H7" s="146"/>
      <c r="I7" s="146"/>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row>
    <row r="8" spans="1:37"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row>
    <row r="9" spans="1:37"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row>
    <row r="10" spans="1:37" ht="18.75" x14ac:dyDescent="0.25">
      <c r="A10" s="146"/>
      <c r="B10" s="146"/>
      <c r="C10" s="146"/>
      <c r="D10" s="146"/>
      <c r="E10" s="146"/>
      <c r="F10" s="146"/>
      <c r="G10" s="146"/>
      <c r="H10" s="146"/>
      <c r="I10" s="146"/>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row>
    <row r="11" spans="1:37" x14ac:dyDescent="0.25">
      <c r="A11" s="405" t="str">
        <f>'1. паспорт местоположение'!A12:C12</f>
        <v>J_NS1200.PS.0043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row>
    <row r="12" spans="1:37" x14ac:dyDescent="0.25">
      <c r="A12" s="365" t="s">
        <v>457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row>
    <row r="13" spans="1:37"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row>
    <row r="14" spans="1:37" x14ac:dyDescent="0.25">
      <c r="A14" s="405"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row>
    <row r="15" spans="1:37" ht="15.75" customHeight="1" x14ac:dyDescent="0.25">
      <c r="A15" s="365" t="s">
        <v>458</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row>
    <row r="16" spans="1:37"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row>
    <row r="18" spans="1:37" x14ac:dyDescent="0.25">
      <c r="A18" s="448" t="s">
        <v>421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row>
    <row r="20" spans="1:37" s="196" customFormat="1" ht="33" customHeight="1" x14ac:dyDescent="0.25">
      <c r="A20" s="443" t="s">
        <v>186</v>
      </c>
      <c r="B20" s="443" t="s">
        <v>185</v>
      </c>
      <c r="C20" s="442" t="s">
        <v>184</v>
      </c>
      <c r="D20" s="442"/>
      <c r="E20" s="447" t="s">
        <v>183</v>
      </c>
      <c r="F20" s="447"/>
      <c r="G20" s="443" t="s">
        <v>559</v>
      </c>
      <c r="H20" s="440" t="s">
        <v>560</v>
      </c>
      <c r="I20" s="441"/>
      <c r="J20" s="441"/>
      <c r="K20" s="441"/>
      <c r="L20" s="440" t="s">
        <v>561</v>
      </c>
      <c r="M20" s="441"/>
      <c r="N20" s="441"/>
      <c r="O20" s="441"/>
      <c r="P20" s="440" t="s">
        <v>562</v>
      </c>
      <c r="Q20" s="441"/>
      <c r="R20" s="441"/>
      <c r="S20" s="441"/>
      <c r="T20" s="440" t="s">
        <v>563</v>
      </c>
      <c r="U20" s="441"/>
      <c r="V20" s="441"/>
      <c r="W20" s="441"/>
      <c r="X20" s="440" t="s">
        <v>564</v>
      </c>
      <c r="Y20" s="441"/>
      <c r="Z20" s="441"/>
      <c r="AA20" s="441"/>
      <c r="AB20" s="449" t="s">
        <v>182</v>
      </c>
      <c r="AC20" s="449"/>
      <c r="AD20" s="233"/>
      <c r="AE20" s="233"/>
      <c r="AF20" s="233"/>
    </row>
    <row r="21" spans="1:37" s="196" customFormat="1" ht="99.75" customHeight="1" x14ac:dyDescent="0.25">
      <c r="A21" s="444"/>
      <c r="B21" s="444"/>
      <c r="C21" s="442"/>
      <c r="D21" s="442"/>
      <c r="E21" s="447"/>
      <c r="F21" s="447"/>
      <c r="G21" s="444"/>
      <c r="H21" s="442" t="s">
        <v>2</v>
      </c>
      <c r="I21" s="442"/>
      <c r="J21" s="442" t="s">
        <v>180</v>
      </c>
      <c r="K21" s="442"/>
      <c r="L21" s="442" t="s">
        <v>2</v>
      </c>
      <c r="M21" s="442"/>
      <c r="N21" s="442" t="s">
        <v>180</v>
      </c>
      <c r="O21" s="442"/>
      <c r="P21" s="442" t="s">
        <v>2</v>
      </c>
      <c r="Q21" s="442"/>
      <c r="R21" s="442" t="s">
        <v>180</v>
      </c>
      <c r="S21" s="442"/>
      <c r="T21" s="442" t="s">
        <v>2</v>
      </c>
      <c r="U21" s="442"/>
      <c r="V21" s="442" t="s">
        <v>180</v>
      </c>
      <c r="W21" s="442"/>
      <c r="X21" s="442" t="s">
        <v>2</v>
      </c>
      <c r="Y21" s="442"/>
      <c r="Z21" s="442" t="s">
        <v>180</v>
      </c>
      <c r="AA21" s="442"/>
      <c r="AB21" s="449"/>
      <c r="AC21" s="449"/>
    </row>
    <row r="22" spans="1:37" s="196" customFormat="1" ht="89.25" customHeight="1" x14ac:dyDescent="0.25">
      <c r="A22" s="445"/>
      <c r="B22" s="445"/>
      <c r="C22" s="234" t="s">
        <v>2</v>
      </c>
      <c r="D22" s="234" t="s">
        <v>180</v>
      </c>
      <c r="E22" s="235" t="s">
        <v>557</v>
      </c>
      <c r="F22" s="235" t="s">
        <v>558</v>
      </c>
      <c r="G22" s="445"/>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4" t="s">
        <v>181</v>
      </c>
      <c r="AC22" s="234" t="s">
        <v>180</v>
      </c>
    </row>
    <row r="23" spans="1:37"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7" ht="47.25" customHeight="1" x14ac:dyDescent="0.25">
      <c r="A24" s="158">
        <v>1</v>
      </c>
      <c r="B24" s="159" t="s">
        <v>179</v>
      </c>
      <c r="C24" s="160">
        <v>178.59683385999998</v>
      </c>
      <c r="D24" s="160">
        <v>5645.3794800000005</v>
      </c>
      <c r="E24" s="160">
        <v>5645.3794800000005</v>
      </c>
      <c r="F24" s="160">
        <v>5645.3794800000005</v>
      </c>
      <c r="G24" s="160">
        <v>57.420609080000006</v>
      </c>
      <c r="H24" s="160">
        <v>0</v>
      </c>
      <c r="I24" s="160"/>
      <c r="J24" s="160">
        <v>0</v>
      </c>
      <c r="K24" s="160"/>
      <c r="L24" s="160">
        <v>0</v>
      </c>
      <c r="M24" s="160"/>
      <c r="N24" s="160">
        <v>141.13581997</v>
      </c>
      <c r="O24" s="160"/>
      <c r="P24" s="160">
        <v>0</v>
      </c>
      <c r="Q24" s="160"/>
      <c r="R24" s="160">
        <v>271.68144452000001</v>
      </c>
      <c r="S24" s="160"/>
      <c r="T24" s="160">
        <v>0</v>
      </c>
      <c r="U24" s="160"/>
      <c r="V24" s="160">
        <v>1571.1117749800001</v>
      </c>
      <c r="W24" s="160"/>
      <c r="X24" s="160">
        <v>0</v>
      </c>
      <c r="Y24" s="160"/>
      <c r="Z24" s="160">
        <v>3396.4346206</v>
      </c>
      <c r="AA24" s="160"/>
      <c r="AB24" s="160">
        <v>0</v>
      </c>
      <c r="AC24" s="160">
        <f>J24+N24+R24+V24+Z24</f>
        <v>5380.3636600700002</v>
      </c>
      <c r="AF24" s="147"/>
      <c r="AG24" s="147"/>
      <c r="AH24" s="147"/>
    </row>
    <row r="25" spans="1:37" ht="24" customHeight="1" x14ac:dyDescent="0.25">
      <c r="A25" s="161" t="s">
        <v>178</v>
      </c>
      <c r="B25" s="162" t="s">
        <v>177</v>
      </c>
      <c r="C25" s="160"/>
      <c r="D25" s="160"/>
      <c r="E25" s="160"/>
      <c r="F25" s="160"/>
      <c r="G25" s="160"/>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v>0</v>
      </c>
      <c r="AA25" s="160"/>
      <c r="AB25" s="160">
        <v>0</v>
      </c>
      <c r="AC25" s="160">
        <f t="shared" ref="AC25:AC86" si="0">J25+N25+R25+V25+Z25</f>
        <v>0</v>
      </c>
    </row>
    <row r="26" spans="1:37" x14ac:dyDescent="0.25">
      <c r="A26" s="161" t="s">
        <v>176</v>
      </c>
      <c r="B26" s="162" t="s">
        <v>175</v>
      </c>
      <c r="C26" s="160"/>
      <c r="D26" s="160"/>
      <c r="E26" s="160"/>
      <c r="F26" s="160"/>
      <c r="G26" s="160"/>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v>0</v>
      </c>
      <c r="AA26" s="160"/>
      <c r="AB26" s="160">
        <v>0</v>
      </c>
      <c r="AC26" s="160">
        <f t="shared" si="0"/>
        <v>0</v>
      </c>
    </row>
    <row r="27" spans="1:37" ht="31.5" x14ac:dyDescent="0.25">
      <c r="A27" s="161" t="s">
        <v>174</v>
      </c>
      <c r="B27" s="162" t="s">
        <v>361</v>
      </c>
      <c r="C27" s="160"/>
      <c r="D27" s="160">
        <v>4565.8344239199996</v>
      </c>
      <c r="E27" s="160">
        <v>4565.8344239199996</v>
      </c>
      <c r="F27" s="160">
        <v>4565.8344239199996</v>
      </c>
      <c r="G27" s="160">
        <v>48.135258319999998</v>
      </c>
      <c r="H27" s="160">
        <v>0</v>
      </c>
      <c r="I27" s="160"/>
      <c r="J27" s="160">
        <v>0</v>
      </c>
      <c r="K27" s="160"/>
      <c r="L27" s="160">
        <v>0</v>
      </c>
      <c r="M27" s="160"/>
      <c r="N27" s="160">
        <v>117.61318331</v>
      </c>
      <c r="O27" s="160"/>
      <c r="P27" s="160">
        <v>0</v>
      </c>
      <c r="Q27" s="160"/>
      <c r="R27" s="160">
        <v>226.40120377</v>
      </c>
      <c r="S27" s="160"/>
      <c r="T27" s="160">
        <v>0</v>
      </c>
      <c r="U27" s="160"/>
      <c r="V27" s="160">
        <v>1318.12803543</v>
      </c>
      <c r="W27" s="160"/>
      <c r="X27" s="160">
        <v>0</v>
      </c>
      <c r="Y27" s="160"/>
      <c r="Z27" s="160">
        <v>2846.4110259199997</v>
      </c>
      <c r="AA27" s="160"/>
      <c r="AB27" s="160">
        <v>0</v>
      </c>
      <c r="AC27" s="160">
        <f t="shared" si="0"/>
        <v>4508.5534484299997</v>
      </c>
      <c r="AF27" s="147"/>
      <c r="AG27" s="147"/>
      <c r="AH27" s="147"/>
    </row>
    <row r="28" spans="1:37" x14ac:dyDescent="0.25">
      <c r="A28" s="161" t="s">
        <v>173</v>
      </c>
      <c r="B28" s="162" t="s">
        <v>172</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f t="shared" si="0"/>
        <v>0</v>
      </c>
    </row>
    <row r="29" spans="1:37" x14ac:dyDescent="0.25">
      <c r="A29" s="161" t="s">
        <v>171</v>
      </c>
      <c r="B29" s="163" t="s">
        <v>170</v>
      </c>
      <c r="C29" s="160"/>
      <c r="D29" s="160">
        <v>1079.5450560800009</v>
      </c>
      <c r="E29" s="160">
        <v>1079.5450560800009</v>
      </c>
      <c r="F29" s="160">
        <v>1079.5450560800009</v>
      </c>
      <c r="G29" s="160">
        <v>9.2853507600000071</v>
      </c>
      <c r="H29" s="160">
        <v>0</v>
      </c>
      <c r="I29" s="160"/>
      <c r="J29" s="160">
        <v>0</v>
      </c>
      <c r="K29" s="160"/>
      <c r="L29" s="160">
        <v>0</v>
      </c>
      <c r="M29" s="160"/>
      <c r="N29" s="160">
        <v>23.522636660000003</v>
      </c>
      <c r="O29" s="160"/>
      <c r="P29" s="160">
        <v>0</v>
      </c>
      <c r="Q29" s="160"/>
      <c r="R29" s="160">
        <v>45.280240750000019</v>
      </c>
      <c r="S29" s="160"/>
      <c r="T29" s="160">
        <v>0</v>
      </c>
      <c r="U29" s="160"/>
      <c r="V29" s="160">
        <v>45.280240750000019</v>
      </c>
      <c r="W29" s="160"/>
      <c r="X29" s="160">
        <v>0</v>
      </c>
      <c r="Y29" s="160"/>
      <c r="Z29" s="160">
        <v>550.02359468000031</v>
      </c>
      <c r="AA29" s="160"/>
      <c r="AB29" s="160">
        <v>0</v>
      </c>
      <c r="AC29" s="160">
        <f t="shared" si="0"/>
        <v>664.10671284000034</v>
      </c>
      <c r="AF29" s="147"/>
      <c r="AG29" s="147"/>
      <c r="AH29" s="147"/>
    </row>
    <row r="30" spans="1:37" ht="47.25" x14ac:dyDescent="0.25">
      <c r="A30" s="158" t="s">
        <v>63</v>
      </c>
      <c r="B30" s="159" t="s">
        <v>169</v>
      </c>
      <c r="C30" s="160">
        <v>149.70701926000001</v>
      </c>
      <c r="D30" s="160">
        <v>4565.8344239199996</v>
      </c>
      <c r="E30" s="160">
        <v>4565.8344239199996</v>
      </c>
      <c r="F30" s="160">
        <v>4565.8344239199996</v>
      </c>
      <c r="G30" s="160">
        <v>48.135258319999998</v>
      </c>
      <c r="H30" s="160">
        <v>0</v>
      </c>
      <c r="I30" s="160"/>
      <c r="J30" s="160">
        <v>0</v>
      </c>
      <c r="K30" s="160"/>
      <c r="L30" s="160">
        <v>0</v>
      </c>
      <c r="M30" s="160"/>
      <c r="N30" s="160">
        <v>117.61318331</v>
      </c>
      <c r="O30" s="160"/>
      <c r="P30" s="160">
        <v>0</v>
      </c>
      <c r="Q30" s="160"/>
      <c r="R30" s="160">
        <v>226.40120377</v>
      </c>
      <c r="S30" s="160"/>
      <c r="T30" s="160">
        <v>0</v>
      </c>
      <c r="U30" s="160"/>
      <c r="V30" s="160">
        <v>1318.12803543</v>
      </c>
      <c r="W30" s="160"/>
      <c r="X30" s="160">
        <v>0</v>
      </c>
      <c r="Y30" s="160"/>
      <c r="Z30" s="160">
        <v>2846.4110259199997</v>
      </c>
      <c r="AA30" s="160"/>
      <c r="AB30" s="160">
        <v>0</v>
      </c>
      <c r="AC30" s="160">
        <f t="shared" si="0"/>
        <v>4508.5534484299997</v>
      </c>
    </row>
    <row r="31" spans="1:37" x14ac:dyDescent="0.25">
      <c r="A31" s="158" t="s">
        <v>168</v>
      </c>
      <c r="B31" s="162" t="s">
        <v>167</v>
      </c>
      <c r="C31" s="160">
        <v>144.449073</v>
      </c>
      <c r="D31" s="160">
        <v>164.03993709</v>
      </c>
      <c r="E31" s="160">
        <v>164.03993709</v>
      </c>
      <c r="F31" s="160">
        <v>164.03993709</v>
      </c>
      <c r="G31" s="160">
        <v>46.426753779999999</v>
      </c>
      <c r="H31" s="160"/>
      <c r="I31" s="160"/>
      <c r="J31" s="160"/>
      <c r="K31" s="160"/>
      <c r="L31" s="160"/>
      <c r="M31" s="160"/>
      <c r="N31" s="160">
        <f>N30</f>
        <v>117.61318331</v>
      </c>
      <c r="O31" s="160"/>
      <c r="P31" s="160"/>
      <c r="Q31" s="160"/>
      <c r="R31" s="160"/>
      <c r="S31" s="160"/>
      <c r="T31" s="160"/>
      <c r="U31" s="160"/>
      <c r="V31" s="160"/>
      <c r="W31" s="160"/>
      <c r="X31" s="160"/>
      <c r="Y31" s="160"/>
      <c r="Z31" s="160"/>
      <c r="AA31" s="160"/>
      <c r="AB31" s="160">
        <v>0</v>
      </c>
      <c r="AC31" s="160">
        <f t="shared" si="0"/>
        <v>117.61318331</v>
      </c>
    </row>
    <row r="32" spans="1:37" ht="31.5" x14ac:dyDescent="0.25">
      <c r="A32" s="158" t="s">
        <v>166</v>
      </c>
      <c r="B32" s="162" t="s">
        <v>165</v>
      </c>
      <c r="C32" s="160">
        <v>0</v>
      </c>
      <c r="D32" s="160">
        <v>2876.2665989399998</v>
      </c>
      <c r="E32" s="160">
        <v>2876.2665989399998</v>
      </c>
      <c r="F32" s="160">
        <v>2876.2665989399998</v>
      </c>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f t="shared" si="0"/>
        <v>0</v>
      </c>
    </row>
    <row r="33" spans="1:31" x14ac:dyDescent="0.25">
      <c r="A33" s="158" t="s">
        <v>164</v>
      </c>
      <c r="B33" s="162" t="s">
        <v>163</v>
      </c>
      <c r="C33" s="160">
        <v>0</v>
      </c>
      <c r="D33" s="160">
        <v>1084.6475138999999</v>
      </c>
      <c r="E33" s="160">
        <v>1084.6475138999999</v>
      </c>
      <c r="F33" s="160">
        <v>1084.6475138999999</v>
      </c>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f t="shared" si="0"/>
        <v>0</v>
      </c>
    </row>
    <row r="34" spans="1:31" x14ac:dyDescent="0.25">
      <c r="A34" s="158" t="s">
        <v>162</v>
      </c>
      <c r="B34" s="162" t="s">
        <v>161</v>
      </c>
      <c r="C34" s="160">
        <v>5.2579462599999998</v>
      </c>
      <c r="D34" s="160">
        <v>440.8803739899995</v>
      </c>
      <c r="E34" s="160">
        <v>440.8803739899995</v>
      </c>
      <c r="F34" s="160">
        <v>440.8803739899995</v>
      </c>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f t="shared" si="0"/>
        <v>0</v>
      </c>
    </row>
    <row r="35" spans="1:31" ht="31.5" x14ac:dyDescent="0.25">
      <c r="A35" s="158" t="s">
        <v>62</v>
      </c>
      <c r="B35" s="159" t="s">
        <v>160</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v>0</v>
      </c>
      <c r="AC35" s="160">
        <f t="shared" si="0"/>
        <v>0</v>
      </c>
    </row>
    <row r="36" spans="1:31" ht="31.5" x14ac:dyDescent="0.25">
      <c r="A36" s="161" t="s">
        <v>159</v>
      </c>
      <c r="B36" s="164" t="s">
        <v>478</v>
      </c>
      <c r="C36" s="160"/>
      <c r="D36" s="160">
        <v>250</v>
      </c>
      <c r="E36" s="160">
        <v>250</v>
      </c>
      <c r="F36" s="160">
        <v>250</v>
      </c>
      <c r="G36" s="160">
        <v>0</v>
      </c>
      <c r="H36" s="160">
        <v>0</v>
      </c>
      <c r="I36" s="160" t="s">
        <v>462</v>
      </c>
      <c r="J36" s="160">
        <v>0</v>
      </c>
      <c r="K36" s="160" t="s">
        <v>462</v>
      </c>
      <c r="L36" s="160">
        <v>0</v>
      </c>
      <c r="M36" s="160" t="s">
        <v>462</v>
      </c>
      <c r="N36" s="160">
        <v>0</v>
      </c>
      <c r="O36" s="160" t="s">
        <v>462</v>
      </c>
      <c r="P36" s="160">
        <v>0</v>
      </c>
      <c r="Q36" s="160" t="s">
        <v>462</v>
      </c>
      <c r="R36" s="160">
        <v>0</v>
      </c>
      <c r="S36" s="160" t="s">
        <v>462</v>
      </c>
      <c r="T36" s="160">
        <v>0</v>
      </c>
      <c r="U36" s="160" t="s">
        <v>462</v>
      </c>
      <c r="V36" s="160">
        <v>0</v>
      </c>
      <c r="W36" s="160" t="s">
        <v>462</v>
      </c>
      <c r="X36" s="160">
        <v>0</v>
      </c>
      <c r="Y36" s="160" t="s">
        <v>462</v>
      </c>
      <c r="Z36" s="160">
        <v>250</v>
      </c>
      <c r="AA36" s="160" t="s">
        <v>462</v>
      </c>
      <c r="AB36" s="160">
        <v>0</v>
      </c>
      <c r="AC36" s="160">
        <f t="shared" si="0"/>
        <v>250</v>
      </c>
    </row>
    <row r="37" spans="1:31" x14ac:dyDescent="0.25">
      <c r="A37" s="161" t="s">
        <v>158</v>
      </c>
      <c r="B37" s="164" t="s">
        <v>148</v>
      </c>
      <c r="C37" s="160"/>
      <c r="D37" s="160"/>
      <c r="E37" s="160"/>
      <c r="F37" s="160"/>
      <c r="G37" s="160">
        <v>0</v>
      </c>
      <c r="H37" s="160">
        <v>0</v>
      </c>
      <c r="I37" s="160" t="s">
        <v>462</v>
      </c>
      <c r="J37" s="160">
        <v>0</v>
      </c>
      <c r="K37" s="160" t="s">
        <v>462</v>
      </c>
      <c r="L37" s="160">
        <v>0</v>
      </c>
      <c r="M37" s="160" t="s">
        <v>462</v>
      </c>
      <c r="N37" s="160">
        <v>0</v>
      </c>
      <c r="O37" s="160" t="s">
        <v>462</v>
      </c>
      <c r="P37" s="160">
        <v>0</v>
      </c>
      <c r="Q37" s="160" t="s">
        <v>462</v>
      </c>
      <c r="R37" s="160">
        <v>0</v>
      </c>
      <c r="S37" s="160" t="s">
        <v>462</v>
      </c>
      <c r="T37" s="160">
        <v>0</v>
      </c>
      <c r="U37" s="160" t="s">
        <v>462</v>
      </c>
      <c r="V37" s="160">
        <v>0</v>
      </c>
      <c r="W37" s="160" t="s">
        <v>462</v>
      </c>
      <c r="X37" s="160">
        <v>0</v>
      </c>
      <c r="Y37" s="160" t="s">
        <v>462</v>
      </c>
      <c r="Z37" s="160"/>
      <c r="AA37" s="160" t="s">
        <v>462</v>
      </c>
      <c r="AB37" s="160">
        <v>0</v>
      </c>
      <c r="AC37" s="160">
        <f t="shared" si="0"/>
        <v>0</v>
      </c>
    </row>
    <row r="38" spans="1:31" x14ac:dyDescent="0.25">
      <c r="A38" s="161" t="s">
        <v>157</v>
      </c>
      <c r="B38" s="162" t="s">
        <v>522</v>
      </c>
      <c r="C38" s="160"/>
      <c r="D38" s="160">
        <v>180</v>
      </c>
      <c r="E38" s="160">
        <v>180</v>
      </c>
      <c r="F38" s="160">
        <v>180</v>
      </c>
      <c r="G38" s="160">
        <v>0</v>
      </c>
      <c r="H38" s="160">
        <v>0</v>
      </c>
      <c r="I38" s="160" t="s">
        <v>462</v>
      </c>
      <c r="J38" s="160">
        <v>0</v>
      </c>
      <c r="K38" s="160" t="s">
        <v>462</v>
      </c>
      <c r="L38" s="160">
        <v>0</v>
      </c>
      <c r="M38" s="160" t="s">
        <v>462</v>
      </c>
      <c r="N38" s="160">
        <v>0</v>
      </c>
      <c r="O38" s="160" t="s">
        <v>462</v>
      </c>
      <c r="P38" s="160">
        <v>0</v>
      </c>
      <c r="Q38" s="160" t="s">
        <v>462</v>
      </c>
      <c r="R38" s="160">
        <v>0</v>
      </c>
      <c r="S38" s="160" t="s">
        <v>462</v>
      </c>
      <c r="T38" s="160">
        <v>0</v>
      </c>
      <c r="U38" s="160" t="s">
        <v>462</v>
      </c>
      <c r="V38" s="160">
        <v>0</v>
      </c>
      <c r="W38" s="160" t="s">
        <v>462</v>
      </c>
      <c r="X38" s="160">
        <v>0</v>
      </c>
      <c r="Y38" s="160" t="s">
        <v>462</v>
      </c>
      <c r="Z38" s="160">
        <v>180</v>
      </c>
      <c r="AA38" s="160" t="s">
        <v>462</v>
      </c>
      <c r="AB38" s="160">
        <v>0</v>
      </c>
      <c r="AC38" s="160">
        <f t="shared" si="0"/>
        <v>180</v>
      </c>
    </row>
    <row r="39" spans="1:31" x14ac:dyDescent="0.25">
      <c r="A39" s="161" t="s">
        <v>156</v>
      </c>
      <c r="B39" s="162" t="s">
        <v>480</v>
      </c>
      <c r="C39" s="160"/>
      <c r="D39" s="160"/>
      <c r="E39" s="160"/>
      <c r="F39" s="160"/>
      <c r="G39" s="160">
        <v>0</v>
      </c>
      <c r="H39" s="160">
        <v>0</v>
      </c>
      <c r="I39" s="160" t="s">
        <v>462</v>
      </c>
      <c r="J39" s="160">
        <v>0</v>
      </c>
      <c r="K39" s="160" t="s">
        <v>462</v>
      </c>
      <c r="L39" s="160">
        <v>0</v>
      </c>
      <c r="M39" s="160" t="s">
        <v>462</v>
      </c>
      <c r="N39" s="160">
        <v>0</v>
      </c>
      <c r="O39" s="160" t="s">
        <v>462</v>
      </c>
      <c r="P39" s="160">
        <v>0</v>
      </c>
      <c r="Q39" s="160" t="s">
        <v>462</v>
      </c>
      <c r="R39" s="160">
        <v>0</v>
      </c>
      <c r="S39" s="160" t="s">
        <v>462</v>
      </c>
      <c r="T39" s="160">
        <v>0</v>
      </c>
      <c r="U39" s="160" t="s">
        <v>462</v>
      </c>
      <c r="V39" s="160">
        <v>0</v>
      </c>
      <c r="W39" s="160" t="s">
        <v>462</v>
      </c>
      <c r="X39" s="160">
        <v>0</v>
      </c>
      <c r="Y39" s="160" t="s">
        <v>462</v>
      </c>
      <c r="Z39" s="160"/>
      <c r="AA39" s="160" t="s">
        <v>462</v>
      </c>
      <c r="AB39" s="160">
        <v>0</v>
      </c>
      <c r="AC39" s="160">
        <f t="shared" si="0"/>
        <v>0</v>
      </c>
    </row>
    <row r="40" spans="1:31" x14ac:dyDescent="0.25">
      <c r="A40" s="161" t="s">
        <v>155</v>
      </c>
      <c r="B40" s="162" t="s">
        <v>481</v>
      </c>
      <c r="C40" s="160"/>
      <c r="D40" s="160"/>
      <c r="E40" s="160"/>
      <c r="F40" s="160"/>
      <c r="G40" s="160">
        <v>0</v>
      </c>
      <c r="H40" s="160">
        <v>0</v>
      </c>
      <c r="I40" s="160" t="s">
        <v>462</v>
      </c>
      <c r="J40" s="160">
        <v>0</v>
      </c>
      <c r="K40" s="160" t="s">
        <v>462</v>
      </c>
      <c r="L40" s="160">
        <v>0</v>
      </c>
      <c r="M40" s="160" t="s">
        <v>462</v>
      </c>
      <c r="N40" s="160">
        <v>0</v>
      </c>
      <c r="O40" s="160" t="s">
        <v>462</v>
      </c>
      <c r="P40" s="160">
        <v>0</v>
      </c>
      <c r="Q40" s="160" t="s">
        <v>462</v>
      </c>
      <c r="R40" s="160">
        <v>0</v>
      </c>
      <c r="S40" s="160" t="s">
        <v>462</v>
      </c>
      <c r="T40" s="160">
        <v>0</v>
      </c>
      <c r="U40" s="160" t="s">
        <v>462</v>
      </c>
      <c r="V40" s="160">
        <v>0</v>
      </c>
      <c r="W40" s="160" t="s">
        <v>462</v>
      </c>
      <c r="X40" s="160">
        <v>0</v>
      </c>
      <c r="Y40" s="160" t="s">
        <v>462</v>
      </c>
      <c r="Z40" s="160"/>
      <c r="AA40" s="160" t="s">
        <v>462</v>
      </c>
      <c r="AB40" s="160">
        <v>0</v>
      </c>
      <c r="AC40" s="160">
        <f t="shared" si="0"/>
        <v>0</v>
      </c>
      <c r="AE40" s="148"/>
    </row>
    <row r="41" spans="1:31" x14ac:dyDescent="0.25">
      <c r="A41" s="161" t="s">
        <v>154</v>
      </c>
      <c r="B41" s="162" t="s">
        <v>482</v>
      </c>
      <c r="C41" s="160"/>
      <c r="D41" s="160"/>
      <c r="E41" s="160"/>
      <c r="F41" s="160"/>
      <c r="G41" s="160">
        <v>0</v>
      </c>
      <c r="H41" s="160">
        <v>0</v>
      </c>
      <c r="I41" s="160" t="s">
        <v>462</v>
      </c>
      <c r="J41" s="160">
        <v>0</v>
      </c>
      <c r="K41" s="160" t="s">
        <v>462</v>
      </c>
      <c r="L41" s="160">
        <v>0</v>
      </c>
      <c r="M41" s="160" t="s">
        <v>462</v>
      </c>
      <c r="N41" s="160">
        <v>0</v>
      </c>
      <c r="O41" s="160" t="s">
        <v>462</v>
      </c>
      <c r="P41" s="160">
        <v>0</v>
      </c>
      <c r="Q41" s="160" t="s">
        <v>462</v>
      </c>
      <c r="R41" s="160">
        <v>0</v>
      </c>
      <c r="S41" s="160" t="s">
        <v>462</v>
      </c>
      <c r="T41" s="160">
        <v>0</v>
      </c>
      <c r="U41" s="160" t="s">
        <v>462</v>
      </c>
      <c r="V41" s="160">
        <v>0</v>
      </c>
      <c r="W41" s="160" t="s">
        <v>462</v>
      </c>
      <c r="X41" s="160">
        <v>0</v>
      </c>
      <c r="Y41" s="160" t="s">
        <v>462</v>
      </c>
      <c r="Z41" s="160"/>
      <c r="AA41" s="160" t="s">
        <v>462</v>
      </c>
      <c r="AB41" s="160">
        <v>0</v>
      </c>
      <c r="AC41" s="160">
        <f t="shared" si="0"/>
        <v>0</v>
      </c>
    </row>
    <row r="42" spans="1:31" x14ac:dyDescent="0.25">
      <c r="A42" s="161" t="s">
        <v>153</v>
      </c>
      <c r="B42" s="162" t="s">
        <v>483</v>
      </c>
      <c r="C42" s="160"/>
      <c r="D42" s="160"/>
      <c r="E42" s="160"/>
      <c r="F42" s="160"/>
      <c r="G42" s="160">
        <v>0</v>
      </c>
      <c r="H42" s="160">
        <v>0</v>
      </c>
      <c r="I42" s="160" t="s">
        <v>462</v>
      </c>
      <c r="J42" s="160">
        <v>0</v>
      </c>
      <c r="K42" s="160" t="s">
        <v>462</v>
      </c>
      <c r="L42" s="160">
        <v>0</v>
      </c>
      <c r="M42" s="160" t="s">
        <v>462</v>
      </c>
      <c r="N42" s="160">
        <v>0</v>
      </c>
      <c r="O42" s="160" t="s">
        <v>462</v>
      </c>
      <c r="P42" s="160">
        <v>0</v>
      </c>
      <c r="Q42" s="160" t="s">
        <v>462</v>
      </c>
      <c r="R42" s="160">
        <v>0</v>
      </c>
      <c r="S42" s="160" t="s">
        <v>462</v>
      </c>
      <c r="T42" s="160">
        <v>0</v>
      </c>
      <c r="U42" s="160" t="s">
        <v>462</v>
      </c>
      <c r="V42" s="160">
        <v>0</v>
      </c>
      <c r="W42" s="160" t="s">
        <v>462</v>
      </c>
      <c r="X42" s="160">
        <v>0</v>
      </c>
      <c r="Y42" s="160" t="s">
        <v>462</v>
      </c>
      <c r="Z42" s="160"/>
      <c r="AA42" s="160" t="s">
        <v>462</v>
      </c>
      <c r="AB42" s="160">
        <v>0</v>
      </c>
      <c r="AC42" s="160">
        <f t="shared" si="0"/>
        <v>0</v>
      </c>
    </row>
    <row r="43" spans="1:31" x14ac:dyDescent="0.25">
      <c r="A43" s="161" t="s">
        <v>484</v>
      </c>
      <c r="B43" s="162" t="s">
        <v>485</v>
      </c>
      <c r="C43" s="160"/>
      <c r="D43" s="160"/>
      <c r="E43" s="160"/>
      <c r="F43" s="160"/>
      <c r="G43" s="160">
        <v>0</v>
      </c>
      <c r="H43" s="160">
        <v>0</v>
      </c>
      <c r="I43" s="160" t="s">
        <v>462</v>
      </c>
      <c r="J43" s="160">
        <v>0</v>
      </c>
      <c r="K43" s="160" t="s">
        <v>462</v>
      </c>
      <c r="L43" s="160">
        <v>0</v>
      </c>
      <c r="M43" s="160" t="s">
        <v>462</v>
      </c>
      <c r="N43" s="160">
        <v>0</v>
      </c>
      <c r="O43" s="160" t="s">
        <v>462</v>
      </c>
      <c r="P43" s="160">
        <v>0</v>
      </c>
      <c r="Q43" s="160" t="s">
        <v>462</v>
      </c>
      <c r="R43" s="160">
        <v>0</v>
      </c>
      <c r="S43" s="160" t="s">
        <v>462</v>
      </c>
      <c r="T43" s="160">
        <v>0</v>
      </c>
      <c r="U43" s="160" t="s">
        <v>462</v>
      </c>
      <c r="V43" s="160">
        <v>0</v>
      </c>
      <c r="W43" s="160" t="s">
        <v>462</v>
      </c>
      <c r="X43" s="160">
        <v>0</v>
      </c>
      <c r="Y43" s="160" t="s">
        <v>462</v>
      </c>
      <c r="Z43" s="160"/>
      <c r="AA43" s="160" t="s">
        <v>462</v>
      </c>
      <c r="AB43" s="160">
        <v>0</v>
      </c>
      <c r="AC43" s="160">
        <f t="shared" si="0"/>
        <v>0</v>
      </c>
    </row>
    <row r="44" spans="1:31" x14ac:dyDescent="0.25">
      <c r="A44" s="161" t="s">
        <v>486</v>
      </c>
      <c r="B44" s="162" t="s">
        <v>487</v>
      </c>
      <c r="C44" s="160"/>
      <c r="D44" s="160">
        <v>2</v>
      </c>
      <c r="E44" s="160">
        <v>2</v>
      </c>
      <c r="F44" s="160">
        <v>2</v>
      </c>
      <c r="G44" s="160">
        <v>0</v>
      </c>
      <c r="H44" s="160">
        <v>0</v>
      </c>
      <c r="I44" s="160" t="s">
        <v>462</v>
      </c>
      <c r="J44" s="160">
        <v>0</v>
      </c>
      <c r="K44" s="160" t="s">
        <v>462</v>
      </c>
      <c r="L44" s="160">
        <v>0</v>
      </c>
      <c r="M44" s="160" t="s">
        <v>462</v>
      </c>
      <c r="N44" s="160">
        <v>0</v>
      </c>
      <c r="O44" s="160" t="s">
        <v>462</v>
      </c>
      <c r="P44" s="160">
        <v>0</v>
      </c>
      <c r="Q44" s="160" t="s">
        <v>462</v>
      </c>
      <c r="R44" s="160">
        <v>0</v>
      </c>
      <c r="S44" s="160" t="s">
        <v>462</v>
      </c>
      <c r="T44" s="160">
        <v>0</v>
      </c>
      <c r="U44" s="160" t="s">
        <v>462</v>
      </c>
      <c r="V44" s="160">
        <v>0</v>
      </c>
      <c r="W44" s="160" t="s">
        <v>462</v>
      </c>
      <c r="X44" s="160">
        <v>0</v>
      </c>
      <c r="Y44" s="160" t="s">
        <v>462</v>
      </c>
      <c r="Z44" s="160">
        <v>2</v>
      </c>
      <c r="AA44" s="160" t="s">
        <v>462</v>
      </c>
      <c r="AB44" s="160">
        <v>0</v>
      </c>
      <c r="AC44" s="160">
        <f t="shared" si="0"/>
        <v>2</v>
      </c>
    </row>
    <row r="45" spans="1:31" x14ac:dyDescent="0.25">
      <c r="A45" s="161" t="s">
        <v>488</v>
      </c>
      <c r="B45" s="162" t="s">
        <v>489</v>
      </c>
      <c r="C45" s="160"/>
      <c r="D45" s="160"/>
      <c r="E45" s="160"/>
      <c r="F45" s="160"/>
      <c r="G45" s="160">
        <v>0</v>
      </c>
      <c r="H45" s="160">
        <v>0</v>
      </c>
      <c r="I45" s="160" t="s">
        <v>462</v>
      </c>
      <c r="J45" s="160">
        <v>0</v>
      </c>
      <c r="K45" s="160" t="s">
        <v>462</v>
      </c>
      <c r="L45" s="160">
        <v>0</v>
      </c>
      <c r="M45" s="160" t="s">
        <v>462</v>
      </c>
      <c r="N45" s="160">
        <v>0</v>
      </c>
      <c r="O45" s="160" t="s">
        <v>462</v>
      </c>
      <c r="P45" s="160">
        <v>0</v>
      </c>
      <c r="Q45" s="160" t="s">
        <v>462</v>
      </c>
      <c r="R45" s="160">
        <v>0</v>
      </c>
      <c r="S45" s="160" t="s">
        <v>462</v>
      </c>
      <c r="T45" s="160">
        <v>0</v>
      </c>
      <c r="U45" s="160" t="s">
        <v>462</v>
      </c>
      <c r="V45" s="160">
        <v>0</v>
      </c>
      <c r="W45" s="160" t="s">
        <v>462</v>
      </c>
      <c r="X45" s="160">
        <v>0</v>
      </c>
      <c r="Y45" s="160" t="s">
        <v>462</v>
      </c>
      <c r="Z45" s="160"/>
      <c r="AA45" s="160" t="s">
        <v>462</v>
      </c>
      <c r="AB45" s="160">
        <v>0</v>
      </c>
      <c r="AC45" s="160">
        <f t="shared" si="0"/>
        <v>0</v>
      </c>
    </row>
    <row r="46" spans="1:31" x14ac:dyDescent="0.25">
      <c r="A46" s="161" t="s">
        <v>490</v>
      </c>
      <c r="B46" s="162" t="s">
        <v>491</v>
      </c>
      <c r="C46" s="160"/>
      <c r="D46" s="160"/>
      <c r="E46" s="160"/>
      <c r="F46" s="160"/>
      <c r="G46" s="160">
        <v>0</v>
      </c>
      <c r="H46" s="160" t="s">
        <v>474</v>
      </c>
      <c r="I46" s="160" t="s">
        <v>474</v>
      </c>
      <c r="J46" s="160" t="s">
        <v>474</v>
      </c>
      <c r="K46" s="160" t="s">
        <v>474</v>
      </c>
      <c r="L46" s="160">
        <v>0</v>
      </c>
      <c r="M46" s="160" t="s">
        <v>462</v>
      </c>
      <c r="N46" s="160">
        <v>0</v>
      </c>
      <c r="O46" s="160" t="s">
        <v>462</v>
      </c>
      <c r="P46" s="160">
        <v>0</v>
      </c>
      <c r="Q46" s="160" t="s">
        <v>462</v>
      </c>
      <c r="R46" s="160">
        <v>0</v>
      </c>
      <c r="S46" s="160" t="s">
        <v>462</v>
      </c>
      <c r="T46" s="160">
        <v>0</v>
      </c>
      <c r="U46" s="160" t="s">
        <v>462</v>
      </c>
      <c r="V46" s="160">
        <v>0</v>
      </c>
      <c r="W46" s="160" t="s">
        <v>462</v>
      </c>
      <c r="X46" s="160">
        <v>0</v>
      </c>
      <c r="Y46" s="160" t="s">
        <v>462</v>
      </c>
      <c r="Z46" s="160"/>
      <c r="AA46" s="160" t="s">
        <v>462</v>
      </c>
      <c r="AB46" s="160">
        <v>0</v>
      </c>
      <c r="AC46" s="160" t="e">
        <f t="shared" si="0"/>
        <v>#VALUE!</v>
      </c>
    </row>
    <row r="47" spans="1:31" x14ac:dyDescent="0.25">
      <c r="A47" s="158" t="s">
        <v>61</v>
      </c>
      <c r="B47" s="159" t="s">
        <v>152</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f t="shared" si="0"/>
        <v>0</v>
      </c>
    </row>
    <row r="48" spans="1:31" ht="31.5" x14ac:dyDescent="0.25">
      <c r="A48" s="161" t="s">
        <v>151</v>
      </c>
      <c r="B48" s="164" t="s">
        <v>478</v>
      </c>
      <c r="C48" s="160"/>
      <c r="D48" s="160">
        <v>250</v>
      </c>
      <c r="E48" s="160">
        <v>250</v>
      </c>
      <c r="F48" s="160">
        <v>250</v>
      </c>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v>250</v>
      </c>
      <c r="AA48" s="160"/>
      <c r="AB48" s="160">
        <v>0</v>
      </c>
      <c r="AC48" s="160">
        <f t="shared" si="0"/>
        <v>250</v>
      </c>
    </row>
    <row r="49" spans="1:29" x14ac:dyDescent="0.25">
      <c r="A49" s="161" t="s">
        <v>150</v>
      </c>
      <c r="B49" s="164" t="s">
        <v>148</v>
      </c>
      <c r="C49" s="160"/>
      <c r="D49" s="160"/>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c r="AA49" s="160"/>
      <c r="AB49" s="160">
        <v>0</v>
      </c>
      <c r="AC49" s="160">
        <f t="shared" si="0"/>
        <v>0</v>
      </c>
    </row>
    <row r="50" spans="1:29" ht="31.5" x14ac:dyDescent="0.25">
      <c r="A50" s="161" t="s">
        <v>149</v>
      </c>
      <c r="B50" s="162" t="s">
        <v>146</v>
      </c>
      <c r="C50" s="160"/>
      <c r="D50" s="160"/>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c r="AA50" s="160"/>
      <c r="AB50" s="160">
        <v>0</v>
      </c>
      <c r="AC50" s="160">
        <f t="shared" si="0"/>
        <v>0</v>
      </c>
    </row>
    <row r="51" spans="1:29" ht="35.25" customHeight="1" x14ac:dyDescent="0.25">
      <c r="A51" s="161" t="s">
        <v>147</v>
      </c>
      <c r="B51" s="162" t="s">
        <v>144</v>
      </c>
      <c r="C51" s="160"/>
      <c r="D51" s="160">
        <v>180</v>
      </c>
      <c r="E51" s="160">
        <v>180</v>
      </c>
      <c r="F51" s="160">
        <v>180</v>
      </c>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v>180</v>
      </c>
      <c r="AA51" s="160"/>
      <c r="AB51" s="160">
        <v>0</v>
      </c>
      <c r="AC51" s="160">
        <f t="shared" si="0"/>
        <v>180</v>
      </c>
    </row>
    <row r="52" spans="1:29" x14ac:dyDescent="0.25">
      <c r="A52" s="161" t="s">
        <v>145</v>
      </c>
      <c r="B52" s="162" t="s">
        <v>142</v>
      </c>
      <c r="C52" s="160"/>
      <c r="D52" s="160"/>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c r="AA52" s="160"/>
      <c r="AB52" s="160">
        <v>0</v>
      </c>
      <c r="AC52" s="160">
        <f t="shared" si="0"/>
        <v>0</v>
      </c>
    </row>
    <row r="53" spans="1:29" x14ac:dyDescent="0.25">
      <c r="A53" s="161" t="s">
        <v>143</v>
      </c>
      <c r="B53" s="162" t="s">
        <v>480</v>
      </c>
      <c r="C53" s="160"/>
      <c r="D53" s="160"/>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c r="AA53" s="160"/>
      <c r="AB53" s="160">
        <v>0</v>
      </c>
      <c r="AC53" s="160">
        <f t="shared" si="0"/>
        <v>0</v>
      </c>
    </row>
    <row r="54" spans="1:29" x14ac:dyDescent="0.25">
      <c r="A54" s="161" t="s">
        <v>141</v>
      </c>
      <c r="B54" s="162" t="s">
        <v>481</v>
      </c>
      <c r="C54" s="160"/>
      <c r="D54" s="160"/>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c r="AA54" s="160"/>
      <c r="AB54" s="160">
        <v>0</v>
      </c>
      <c r="AC54" s="160">
        <f t="shared" si="0"/>
        <v>0</v>
      </c>
    </row>
    <row r="55" spans="1:29" x14ac:dyDescent="0.25">
      <c r="A55" s="161" t="s">
        <v>492</v>
      </c>
      <c r="B55" s="162" t="s">
        <v>482</v>
      </c>
      <c r="C55" s="160"/>
      <c r="D55" s="160"/>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c r="AA55" s="160"/>
      <c r="AB55" s="160">
        <v>0</v>
      </c>
      <c r="AC55" s="160">
        <f t="shared" si="0"/>
        <v>0</v>
      </c>
    </row>
    <row r="56" spans="1:29" x14ac:dyDescent="0.25">
      <c r="A56" s="161" t="s">
        <v>493</v>
      </c>
      <c r="B56" s="162" t="s">
        <v>483</v>
      </c>
      <c r="C56" s="160"/>
      <c r="D56" s="160"/>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c r="AA56" s="160"/>
      <c r="AB56" s="160">
        <v>0</v>
      </c>
      <c r="AC56" s="160">
        <f t="shared" si="0"/>
        <v>0</v>
      </c>
    </row>
    <row r="57" spans="1:29" x14ac:dyDescent="0.25">
      <c r="A57" s="161" t="s">
        <v>494</v>
      </c>
      <c r="B57" s="162" t="s">
        <v>485</v>
      </c>
      <c r="C57" s="160"/>
      <c r="D57" s="160"/>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c r="AA57" s="160"/>
      <c r="AB57" s="160">
        <v>0</v>
      </c>
      <c r="AC57" s="160">
        <f t="shared" si="0"/>
        <v>0</v>
      </c>
    </row>
    <row r="58" spans="1:29" ht="36.75" customHeight="1" x14ac:dyDescent="0.25">
      <c r="A58" s="161" t="s">
        <v>495</v>
      </c>
      <c r="B58" s="162" t="s">
        <v>487</v>
      </c>
      <c r="C58" s="160"/>
      <c r="D58" s="160">
        <v>2</v>
      </c>
      <c r="E58" s="160">
        <v>2</v>
      </c>
      <c r="F58" s="160">
        <v>2</v>
      </c>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v>2</v>
      </c>
      <c r="AA58" s="160"/>
      <c r="AB58" s="160">
        <v>0</v>
      </c>
      <c r="AC58" s="160">
        <f t="shared" si="0"/>
        <v>2</v>
      </c>
    </row>
    <row r="59" spans="1:29" x14ac:dyDescent="0.25">
      <c r="A59" s="161" t="s">
        <v>496</v>
      </c>
      <c r="B59" s="162" t="s">
        <v>489</v>
      </c>
      <c r="C59" s="160"/>
      <c r="D59" s="160"/>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c r="AA59" s="160"/>
      <c r="AB59" s="160">
        <v>0</v>
      </c>
      <c r="AC59" s="160">
        <f t="shared" si="0"/>
        <v>0</v>
      </c>
    </row>
    <row r="60" spans="1:29" x14ac:dyDescent="0.25">
      <c r="A60" s="161" t="s">
        <v>497</v>
      </c>
      <c r="B60" s="162" t="s">
        <v>491</v>
      </c>
      <c r="C60" s="160"/>
      <c r="D60" s="160"/>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c r="AA60" s="160"/>
      <c r="AB60" s="160">
        <v>0</v>
      </c>
      <c r="AC60" s="160">
        <f t="shared" si="0"/>
        <v>0</v>
      </c>
    </row>
    <row r="61" spans="1:29" ht="31.5" x14ac:dyDescent="0.25">
      <c r="A61" s="158" t="s">
        <v>59</v>
      </c>
      <c r="B61" s="159" t="s">
        <v>140</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v>0</v>
      </c>
      <c r="AC61" s="160">
        <f t="shared" si="0"/>
        <v>0</v>
      </c>
    </row>
    <row r="62" spans="1:29" x14ac:dyDescent="0.25">
      <c r="A62" s="161" t="s">
        <v>139</v>
      </c>
      <c r="B62" s="162" t="s">
        <v>138</v>
      </c>
      <c r="C62" s="160">
        <v>149.70701926000001</v>
      </c>
      <c r="D62" s="160">
        <f>D30</f>
        <v>4565.8344239199996</v>
      </c>
      <c r="E62" s="160">
        <f t="shared" ref="E62:F62" si="1">E30</f>
        <v>4565.8344239199996</v>
      </c>
      <c r="F62" s="160">
        <f t="shared" si="1"/>
        <v>4565.8344239199996</v>
      </c>
      <c r="G62" s="160">
        <v>0</v>
      </c>
      <c r="H62" s="160">
        <v>0</v>
      </c>
      <c r="I62" s="160"/>
      <c r="J62" s="160">
        <v>0</v>
      </c>
      <c r="K62" s="160"/>
      <c r="L62" s="160">
        <v>0</v>
      </c>
      <c r="M62" s="160"/>
      <c r="N62" s="160">
        <v>0</v>
      </c>
      <c r="O62" s="160"/>
      <c r="P62" s="160">
        <v>0</v>
      </c>
      <c r="Q62" s="160"/>
      <c r="R62" s="160">
        <v>0</v>
      </c>
      <c r="S62" s="160"/>
      <c r="T62" s="160">
        <v>0</v>
      </c>
      <c r="U62" s="160"/>
      <c r="V62" s="160">
        <v>0</v>
      </c>
      <c r="W62" s="160"/>
      <c r="X62" s="160">
        <v>0</v>
      </c>
      <c r="Y62" s="160"/>
      <c r="Z62" s="160">
        <f t="shared" ref="Z62" si="2">Z30</f>
        <v>2846.4110259199997</v>
      </c>
      <c r="AA62" s="160"/>
      <c r="AB62" s="160">
        <v>0</v>
      </c>
      <c r="AC62" s="160">
        <f t="shared" si="0"/>
        <v>2846.4110259199997</v>
      </c>
    </row>
    <row r="63" spans="1:29" x14ac:dyDescent="0.25">
      <c r="A63" s="161" t="s">
        <v>137</v>
      </c>
      <c r="B63" s="162" t="s">
        <v>130</v>
      </c>
      <c r="C63" s="160"/>
      <c r="D63" s="160">
        <v>250</v>
      </c>
      <c r="E63" s="160">
        <v>250</v>
      </c>
      <c r="F63" s="160">
        <v>250</v>
      </c>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v>250</v>
      </c>
      <c r="AA63" s="160"/>
      <c r="AB63" s="160">
        <v>0</v>
      </c>
      <c r="AC63" s="160">
        <f t="shared" si="0"/>
        <v>250</v>
      </c>
    </row>
    <row r="64" spans="1:29" x14ac:dyDescent="0.25">
      <c r="A64" s="161" t="s">
        <v>136</v>
      </c>
      <c r="B64" s="164" t="s">
        <v>129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c r="AA64" s="160"/>
      <c r="AB64" s="160">
        <v>0</v>
      </c>
      <c r="AC64" s="160">
        <f t="shared" si="0"/>
        <v>0</v>
      </c>
    </row>
    <row r="65" spans="1:36" x14ac:dyDescent="0.25">
      <c r="A65" s="161" t="s">
        <v>135</v>
      </c>
      <c r="B65" s="164" t="s">
        <v>128</v>
      </c>
      <c r="C65" s="160"/>
      <c r="D65" s="160">
        <v>180</v>
      </c>
      <c r="E65" s="160">
        <v>180</v>
      </c>
      <c r="F65" s="160">
        <v>180</v>
      </c>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v>180</v>
      </c>
      <c r="AA65" s="160"/>
      <c r="AB65" s="160">
        <v>0</v>
      </c>
      <c r="AC65" s="160">
        <f t="shared" si="0"/>
        <v>180</v>
      </c>
    </row>
    <row r="66" spans="1:36" ht="24" customHeight="1" x14ac:dyDescent="0.25">
      <c r="A66" s="161" t="s">
        <v>134</v>
      </c>
      <c r="B66" s="164" t="s">
        <v>131</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c r="AA66" s="160"/>
      <c r="AB66" s="160">
        <v>0</v>
      </c>
      <c r="AC66" s="160">
        <f t="shared" si="0"/>
        <v>0</v>
      </c>
      <c r="AD66" s="54"/>
      <c r="AE66" s="54"/>
      <c r="AF66" s="54"/>
      <c r="AG66" s="54"/>
      <c r="AH66" s="54"/>
      <c r="AI66" s="54"/>
      <c r="AJ66" s="54"/>
    </row>
    <row r="67" spans="1:36" x14ac:dyDescent="0.25">
      <c r="A67" s="161" t="s">
        <v>133</v>
      </c>
      <c r="B67" s="164" t="s">
        <v>498</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c r="AA67" s="160"/>
      <c r="AB67" s="160">
        <v>0</v>
      </c>
      <c r="AC67" s="160">
        <f t="shared" si="0"/>
        <v>0</v>
      </c>
    </row>
    <row r="68" spans="1:36" ht="21.75" customHeight="1" x14ac:dyDescent="0.25">
      <c r="A68" s="161" t="s">
        <v>499</v>
      </c>
      <c r="B68" s="164" t="s">
        <v>500</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c r="AA68" s="160"/>
      <c r="AB68" s="160">
        <v>0</v>
      </c>
      <c r="AC68" s="160">
        <f t="shared" si="0"/>
        <v>0</v>
      </c>
    </row>
    <row r="69" spans="1:36" x14ac:dyDescent="0.25">
      <c r="A69" s="161" t="s">
        <v>501</v>
      </c>
      <c r="B69" s="164" t="s">
        <v>502</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c r="AA69" s="160"/>
      <c r="AB69" s="160">
        <v>0</v>
      </c>
      <c r="AC69" s="160">
        <f t="shared" si="0"/>
        <v>0</v>
      </c>
    </row>
    <row r="70" spans="1:36" ht="23.25" customHeight="1" x14ac:dyDescent="0.25">
      <c r="A70" s="161" t="s">
        <v>503</v>
      </c>
      <c r="B70" s="164" t="s">
        <v>504</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c r="AA70" s="160"/>
      <c r="AB70" s="160">
        <v>0</v>
      </c>
      <c r="AC70" s="160">
        <f t="shared" si="0"/>
        <v>0</v>
      </c>
    </row>
    <row r="71" spans="1:36" x14ac:dyDescent="0.25">
      <c r="A71" s="161" t="s">
        <v>505</v>
      </c>
      <c r="B71" s="164" t="s">
        <v>506</v>
      </c>
      <c r="C71" s="160"/>
      <c r="D71" s="160">
        <v>2</v>
      </c>
      <c r="E71" s="160">
        <v>2</v>
      </c>
      <c r="F71" s="160">
        <v>2</v>
      </c>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v>2</v>
      </c>
      <c r="AA71" s="160"/>
      <c r="AB71" s="160">
        <v>0</v>
      </c>
      <c r="AC71" s="160">
        <f t="shared" si="0"/>
        <v>2</v>
      </c>
    </row>
    <row r="72" spans="1:36" ht="27" customHeight="1" x14ac:dyDescent="0.25">
      <c r="A72" s="161" t="s">
        <v>507</v>
      </c>
      <c r="B72" s="164" t="s">
        <v>508</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c r="AA72" s="160"/>
      <c r="AB72" s="160">
        <v>0</v>
      </c>
      <c r="AC72" s="160">
        <f t="shared" si="0"/>
        <v>0</v>
      </c>
    </row>
    <row r="73" spans="1:36" ht="32.25" customHeight="1" x14ac:dyDescent="0.25">
      <c r="A73" s="161" t="s">
        <v>509</v>
      </c>
      <c r="B73" s="164" t="s">
        <v>510</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c r="AA73" s="160"/>
      <c r="AB73" s="160">
        <v>0</v>
      </c>
      <c r="AC73" s="160">
        <f t="shared" si="0"/>
        <v>0</v>
      </c>
    </row>
    <row r="74" spans="1:36" ht="51.75" customHeight="1" x14ac:dyDescent="0.25">
      <c r="A74" s="158" t="s">
        <v>58</v>
      </c>
      <c r="B74" s="165" t="s">
        <v>227</v>
      </c>
      <c r="C74" s="160"/>
      <c r="D74" s="160"/>
      <c r="E74" s="160"/>
      <c r="F74" s="160"/>
      <c r="G74" s="160"/>
      <c r="H74" s="160"/>
      <c r="I74" s="160"/>
      <c r="J74" s="160"/>
      <c r="K74" s="160"/>
      <c r="L74" s="160">
        <v>0</v>
      </c>
      <c r="M74" s="160"/>
      <c r="N74" s="160">
        <v>0</v>
      </c>
      <c r="O74" s="160"/>
      <c r="P74" s="160">
        <v>0</v>
      </c>
      <c r="Q74" s="160"/>
      <c r="R74" s="160">
        <v>0</v>
      </c>
      <c r="S74" s="160"/>
      <c r="T74" s="160">
        <v>0</v>
      </c>
      <c r="U74" s="160"/>
      <c r="V74" s="160">
        <v>0</v>
      </c>
      <c r="W74" s="160"/>
      <c r="X74" s="160">
        <v>0</v>
      </c>
      <c r="Y74" s="160"/>
      <c r="Z74" s="160">
        <v>0</v>
      </c>
      <c r="AA74" s="160"/>
      <c r="AB74" s="160">
        <v>0</v>
      </c>
      <c r="AC74" s="160">
        <f t="shared" si="0"/>
        <v>0</v>
      </c>
    </row>
    <row r="75" spans="1:36" ht="21.75" customHeight="1" x14ac:dyDescent="0.25">
      <c r="A75" s="158" t="s">
        <v>56</v>
      </c>
      <c r="B75" s="159" t="s">
        <v>132</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f t="shared" si="0"/>
        <v>0</v>
      </c>
    </row>
    <row r="76" spans="1:36" ht="33" customHeight="1" x14ac:dyDescent="0.25">
      <c r="A76" s="161" t="s">
        <v>222</v>
      </c>
      <c r="B76" s="164" t="s">
        <v>478</v>
      </c>
      <c r="C76" s="160"/>
      <c r="D76" s="160"/>
      <c r="E76" s="160"/>
      <c r="F76" s="160"/>
      <c r="G76" s="160">
        <v>0</v>
      </c>
      <c r="H76" s="160">
        <v>0</v>
      </c>
      <c r="I76" s="160"/>
      <c r="J76" s="160">
        <v>0</v>
      </c>
      <c r="K76" s="160"/>
      <c r="L76" s="160">
        <v>0</v>
      </c>
      <c r="M76" s="160"/>
      <c r="N76" s="160">
        <v>0</v>
      </c>
      <c r="O76" s="160"/>
      <c r="P76" s="160">
        <v>0</v>
      </c>
      <c r="Q76" s="160"/>
      <c r="R76" s="160">
        <v>0</v>
      </c>
      <c r="S76" s="160"/>
      <c r="T76" s="160">
        <v>0</v>
      </c>
      <c r="U76" s="160"/>
      <c r="V76" s="160">
        <v>0</v>
      </c>
      <c r="W76" s="160"/>
      <c r="X76" s="160">
        <v>0</v>
      </c>
      <c r="Y76" s="160"/>
      <c r="Z76" s="160">
        <v>0</v>
      </c>
      <c r="AA76" s="160"/>
      <c r="AB76" s="160">
        <v>0</v>
      </c>
      <c r="AC76" s="160">
        <f t="shared" si="0"/>
        <v>0</v>
      </c>
    </row>
    <row r="77" spans="1:36" ht="18.75" customHeight="1" x14ac:dyDescent="0.25">
      <c r="A77" s="161" t="s">
        <v>223</v>
      </c>
      <c r="B77" s="164" t="s">
        <v>148</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v>0</v>
      </c>
      <c r="AA77" s="160"/>
      <c r="AB77" s="160">
        <v>0</v>
      </c>
      <c r="AC77" s="160">
        <f t="shared" si="0"/>
        <v>0</v>
      </c>
    </row>
    <row r="78" spans="1:36" x14ac:dyDescent="0.25">
      <c r="A78" s="161" t="s">
        <v>224</v>
      </c>
      <c r="B78" s="162" t="s">
        <v>479</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v>0</v>
      </c>
      <c r="AA78" s="160"/>
      <c r="AB78" s="160">
        <v>0</v>
      </c>
      <c r="AC78" s="160">
        <f t="shared" si="0"/>
        <v>0</v>
      </c>
    </row>
    <row r="79" spans="1:36" x14ac:dyDescent="0.25">
      <c r="A79" s="161" t="s">
        <v>225</v>
      </c>
      <c r="B79" s="162" t="s">
        <v>480</v>
      </c>
      <c r="C79" s="166"/>
      <c r="D79" s="167"/>
      <c r="E79" s="168"/>
      <c r="F79" s="168"/>
      <c r="G79" s="160">
        <v>0</v>
      </c>
      <c r="H79" s="160">
        <v>0</v>
      </c>
      <c r="I79" s="168"/>
      <c r="J79" s="160">
        <v>0</v>
      </c>
      <c r="K79" s="167"/>
      <c r="L79" s="160">
        <v>0</v>
      </c>
      <c r="M79" s="167"/>
      <c r="N79" s="160">
        <v>0</v>
      </c>
      <c r="O79" s="167"/>
      <c r="P79" s="160">
        <v>0</v>
      </c>
      <c r="Q79" s="167"/>
      <c r="R79" s="160">
        <v>0</v>
      </c>
      <c r="S79" s="167"/>
      <c r="T79" s="160">
        <v>0</v>
      </c>
      <c r="U79" s="167"/>
      <c r="V79" s="160">
        <v>0</v>
      </c>
      <c r="W79" s="167"/>
      <c r="X79" s="160">
        <v>0</v>
      </c>
      <c r="Y79" s="167"/>
      <c r="Z79" s="160">
        <v>0</v>
      </c>
      <c r="AA79" s="167"/>
      <c r="AB79" s="160">
        <v>0</v>
      </c>
      <c r="AC79" s="160">
        <f t="shared" si="0"/>
        <v>0</v>
      </c>
    </row>
    <row r="80" spans="1:36" x14ac:dyDescent="0.25">
      <c r="A80" s="161" t="s">
        <v>226</v>
      </c>
      <c r="B80" s="162" t="s">
        <v>481</v>
      </c>
      <c r="C80" s="166"/>
      <c r="D80" s="167"/>
      <c r="E80" s="168"/>
      <c r="F80" s="168"/>
      <c r="G80" s="160">
        <v>0</v>
      </c>
      <c r="H80" s="160">
        <v>0</v>
      </c>
      <c r="I80" s="168"/>
      <c r="J80" s="160">
        <v>0</v>
      </c>
      <c r="K80" s="167"/>
      <c r="L80" s="160">
        <v>0</v>
      </c>
      <c r="M80" s="167"/>
      <c r="N80" s="160">
        <v>0</v>
      </c>
      <c r="O80" s="167"/>
      <c r="P80" s="160">
        <v>0</v>
      </c>
      <c r="Q80" s="167"/>
      <c r="R80" s="160">
        <v>0</v>
      </c>
      <c r="S80" s="167"/>
      <c r="T80" s="160">
        <v>0</v>
      </c>
      <c r="U80" s="167"/>
      <c r="V80" s="160">
        <v>0</v>
      </c>
      <c r="W80" s="167"/>
      <c r="X80" s="160">
        <v>0</v>
      </c>
      <c r="Y80" s="167"/>
      <c r="Z80" s="160">
        <v>0</v>
      </c>
      <c r="AA80" s="167"/>
      <c r="AB80" s="160">
        <v>0</v>
      </c>
      <c r="AC80" s="160">
        <f t="shared" si="0"/>
        <v>0</v>
      </c>
    </row>
    <row r="81" spans="1:29" x14ac:dyDescent="0.25">
      <c r="A81" s="161" t="s">
        <v>511</v>
      </c>
      <c r="B81" s="162" t="s">
        <v>482</v>
      </c>
      <c r="C81" s="166"/>
      <c r="D81" s="167"/>
      <c r="E81" s="168"/>
      <c r="F81" s="168"/>
      <c r="G81" s="160">
        <v>0</v>
      </c>
      <c r="H81" s="160">
        <v>0</v>
      </c>
      <c r="I81" s="168"/>
      <c r="J81" s="160">
        <v>0</v>
      </c>
      <c r="K81" s="167"/>
      <c r="L81" s="160">
        <v>0</v>
      </c>
      <c r="M81" s="167"/>
      <c r="N81" s="160">
        <v>0</v>
      </c>
      <c r="O81" s="167"/>
      <c r="P81" s="160">
        <v>0</v>
      </c>
      <c r="Q81" s="167"/>
      <c r="R81" s="160">
        <v>0</v>
      </c>
      <c r="S81" s="167"/>
      <c r="T81" s="160">
        <v>0</v>
      </c>
      <c r="U81" s="167"/>
      <c r="V81" s="160">
        <v>0</v>
      </c>
      <c r="W81" s="167"/>
      <c r="X81" s="160">
        <v>0</v>
      </c>
      <c r="Y81" s="167"/>
      <c r="Z81" s="160">
        <v>0</v>
      </c>
      <c r="AA81" s="167"/>
      <c r="AB81" s="160">
        <v>0</v>
      </c>
      <c r="AC81" s="160">
        <f t="shared" si="0"/>
        <v>0</v>
      </c>
    </row>
    <row r="82" spans="1:29" x14ac:dyDescent="0.25">
      <c r="A82" s="161" t="s">
        <v>512</v>
      </c>
      <c r="B82" s="162" t="s">
        <v>483</v>
      </c>
      <c r="C82" s="166"/>
      <c r="D82" s="167"/>
      <c r="E82" s="168"/>
      <c r="F82" s="168"/>
      <c r="G82" s="160">
        <v>0</v>
      </c>
      <c r="H82" s="160">
        <v>0</v>
      </c>
      <c r="I82" s="168"/>
      <c r="J82" s="160">
        <v>0</v>
      </c>
      <c r="K82" s="167"/>
      <c r="L82" s="160">
        <v>0</v>
      </c>
      <c r="M82" s="167"/>
      <c r="N82" s="160">
        <v>0</v>
      </c>
      <c r="O82" s="167"/>
      <c r="P82" s="160">
        <v>0</v>
      </c>
      <c r="Q82" s="167"/>
      <c r="R82" s="160">
        <v>0</v>
      </c>
      <c r="S82" s="167"/>
      <c r="T82" s="160">
        <v>0</v>
      </c>
      <c r="U82" s="167"/>
      <c r="V82" s="160">
        <v>0</v>
      </c>
      <c r="W82" s="167"/>
      <c r="X82" s="160">
        <v>0</v>
      </c>
      <c r="Y82" s="167"/>
      <c r="Z82" s="160">
        <v>0</v>
      </c>
      <c r="AA82" s="167"/>
      <c r="AB82" s="160">
        <v>0</v>
      </c>
      <c r="AC82" s="160">
        <f t="shared" si="0"/>
        <v>0</v>
      </c>
    </row>
    <row r="83" spans="1:29" x14ac:dyDescent="0.25">
      <c r="A83" s="161" t="s">
        <v>513</v>
      </c>
      <c r="B83" s="162" t="s">
        <v>485</v>
      </c>
      <c r="C83" s="166"/>
      <c r="D83" s="167"/>
      <c r="E83" s="168"/>
      <c r="F83" s="168"/>
      <c r="G83" s="160">
        <v>0</v>
      </c>
      <c r="H83" s="160">
        <v>0</v>
      </c>
      <c r="I83" s="168"/>
      <c r="J83" s="160">
        <v>0</v>
      </c>
      <c r="K83" s="167"/>
      <c r="L83" s="160">
        <v>0</v>
      </c>
      <c r="M83" s="167"/>
      <c r="N83" s="160">
        <v>0</v>
      </c>
      <c r="O83" s="167"/>
      <c r="P83" s="160">
        <v>0</v>
      </c>
      <c r="Q83" s="167"/>
      <c r="R83" s="160">
        <v>0</v>
      </c>
      <c r="S83" s="167"/>
      <c r="T83" s="160">
        <v>0</v>
      </c>
      <c r="U83" s="167"/>
      <c r="V83" s="160">
        <v>0</v>
      </c>
      <c r="W83" s="167"/>
      <c r="X83" s="160">
        <v>0</v>
      </c>
      <c r="Y83" s="167"/>
      <c r="Z83" s="160">
        <v>0</v>
      </c>
      <c r="AA83" s="167"/>
      <c r="AB83" s="160">
        <v>0</v>
      </c>
      <c r="AC83" s="160">
        <f t="shared" si="0"/>
        <v>0</v>
      </c>
    </row>
    <row r="84" spans="1:29" x14ac:dyDescent="0.25">
      <c r="A84" s="161" t="s">
        <v>514</v>
      </c>
      <c r="B84" s="162" t="s">
        <v>487</v>
      </c>
      <c r="C84" s="166"/>
      <c r="D84" s="167"/>
      <c r="E84" s="168"/>
      <c r="F84" s="168"/>
      <c r="G84" s="160">
        <v>0</v>
      </c>
      <c r="H84" s="160">
        <v>0</v>
      </c>
      <c r="I84" s="168"/>
      <c r="J84" s="160">
        <v>0</v>
      </c>
      <c r="K84" s="167"/>
      <c r="L84" s="160">
        <v>0</v>
      </c>
      <c r="M84" s="167"/>
      <c r="N84" s="160">
        <v>0</v>
      </c>
      <c r="O84" s="167"/>
      <c r="P84" s="160">
        <v>0</v>
      </c>
      <c r="Q84" s="167"/>
      <c r="R84" s="160">
        <v>0</v>
      </c>
      <c r="S84" s="167"/>
      <c r="T84" s="160">
        <v>0</v>
      </c>
      <c r="U84" s="167"/>
      <c r="V84" s="160">
        <v>0</v>
      </c>
      <c r="W84" s="167"/>
      <c r="X84" s="160">
        <v>0</v>
      </c>
      <c r="Y84" s="167"/>
      <c r="Z84" s="160">
        <v>0</v>
      </c>
      <c r="AA84" s="167"/>
      <c r="AB84" s="160">
        <v>0</v>
      </c>
      <c r="AC84" s="160">
        <f t="shared" si="0"/>
        <v>0</v>
      </c>
    </row>
    <row r="85" spans="1:29" x14ac:dyDescent="0.25">
      <c r="A85" s="161" t="s">
        <v>515</v>
      </c>
      <c r="B85" s="162" t="s">
        <v>489</v>
      </c>
      <c r="C85" s="166"/>
      <c r="D85" s="167"/>
      <c r="E85" s="168"/>
      <c r="F85" s="168"/>
      <c r="G85" s="160">
        <v>0</v>
      </c>
      <c r="H85" s="160">
        <v>0</v>
      </c>
      <c r="I85" s="168"/>
      <c r="J85" s="160">
        <v>0</v>
      </c>
      <c r="K85" s="167"/>
      <c r="L85" s="160">
        <v>0</v>
      </c>
      <c r="M85" s="167"/>
      <c r="N85" s="160">
        <v>0</v>
      </c>
      <c r="O85" s="167"/>
      <c r="P85" s="160">
        <v>0</v>
      </c>
      <c r="Q85" s="167"/>
      <c r="R85" s="160">
        <v>0</v>
      </c>
      <c r="S85" s="167"/>
      <c r="T85" s="160">
        <v>0</v>
      </c>
      <c r="U85" s="167"/>
      <c r="V85" s="160">
        <v>0</v>
      </c>
      <c r="W85" s="167"/>
      <c r="X85" s="160">
        <v>0</v>
      </c>
      <c r="Y85" s="167"/>
      <c r="Z85" s="160">
        <v>0</v>
      </c>
      <c r="AA85" s="167"/>
      <c r="AB85" s="160">
        <v>0</v>
      </c>
      <c r="AC85" s="160">
        <f t="shared" si="0"/>
        <v>0</v>
      </c>
    </row>
    <row r="86" spans="1:29" x14ac:dyDescent="0.25">
      <c r="A86" s="161" t="s">
        <v>516</v>
      </c>
      <c r="B86" s="162" t="s">
        <v>491</v>
      </c>
      <c r="C86" s="169"/>
      <c r="D86" s="167"/>
      <c r="E86" s="168"/>
      <c r="F86" s="168"/>
      <c r="G86" s="160">
        <v>0</v>
      </c>
      <c r="H86" s="160">
        <v>0</v>
      </c>
      <c r="I86" s="168"/>
      <c r="J86" s="160">
        <v>0</v>
      </c>
      <c r="K86" s="167"/>
      <c r="L86" s="160">
        <v>0</v>
      </c>
      <c r="M86" s="167"/>
      <c r="N86" s="160">
        <v>0</v>
      </c>
      <c r="O86" s="167"/>
      <c r="P86" s="160">
        <v>0</v>
      </c>
      <c r="Q86" s="167"/>
      <c r="R86" s="160">
        <v>0</v>
      </c>
      <c r="S86" s="167"/>
      <c r="T86" s="160">
        <v>0</v>
      </c>
      <c r="U86" s="167"/>
      <c r="V86" s="160">
        <v>0</v>
      </c>
      <c r="W86" s="167"/>
      <c r="X86" s="160">
        <v>0</v>
      </c>
      <c r="Y86" s="167"/>
      <c r="Z86" s="160">
        <v>0</v>
      </c>
      <c r="AA86" s="167"/>
      <c r="AB86" s="160">
        <v>0</v>
      </c>
      <c r="AC86" s="160">
        <f t="shared" si="0"/>
        <v>0</v>
      </c>
    </row>
  </sheetData>
  <mergeCells count="31">
    <mergeCell ref="A14:AK14"/>
    <mergeCell ref="C20:D21"/>
    <mergeCell ref="A16:AK16"/>
    <mergeCell ref="A15:AK15"/>
    <mergeCell ref="A20:A22"/>
    <mergeCell ref="E20:F21"/>
    <mergeCell ref="A18:AK18"/>
    <mergeCell ref="AB20:AC21"/>
    <mergeCell ref="G20:G22"/>
    <mergeCell ref="T20:W20"/>
    <mergeCell ref="T21:U21"/>
    <mergeCell ref="V21:W21"/>
    <mergeCell ref="H20:K20"/>
    <mergeCell ref="H21:I21"/>
    <mergeCell ref="J21:K21"/>
    <mergeCell ref="L20:O20"/>
    <mergeCell ref="A4:AK4"/>
    <mergeCell ref="A12:AK12"/>
    <mergeCell ref="A9:AK9"/>
    <mergeCell ref="A11:AK11"/>
    <mergeCell ref="A8:AK8"/>
    <mergeCell ref="A6:AK6"/>
    <mergeCell ref="P20:S20"/>
    <mergeCell ref="P21:Q21"/>
    <mergeCell ref="R21:S21"/>
    <mergeCell ref="B20:B22"/>
    <mergeCell ref="X20:AA20"/>
    <mergeCell ref="X21:Y21"/>
    <mergeCell ref="Z21:AA21"/>
    <mergeCell ref="N21:O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27"/>
  <sheetViews>
    <sheetView view="pageBreakPreview" topLeftCell="N1" zoomScale="85" zoomScaleSheetLayoutView="85" workbookViewId="0">
      <selection activeCell="A26" sqref="A26:XFD27"/>
    </sheetView>
  </sheetViews>
  <sheetFormatPr defaultColWidth="9.140625" defaultRowHeight="15" x14ac:dyDescent="0.25"/>
  <cols>
    <col min="1" max="1" width="13.7109375" style="19" customWidth="1"/>
    <col min="2" max="2" width="17.42578125" style="19" customWidth="1"/>
    <col min="3" max="3" width="15.7109375" style="19" customWidth="1"/>
    <col min="4" max="4" width="15.140625" style="19" customWidth="1"/>
    <col min="5" max="12" width="7.7109375" style="19" customWidth="1"/>
    <col min="13" max="13" width="10.7109375" style="19" customWidth="1"/>
    <col min="14" max="14" width="39.285156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13.85546875" style="19" customWidth="1"/>
    <col min="29" max="29" width="34.7109375" style="19" customWidth="1"/>
    <col min="30" max="30" width="10.7109375" style="19" customWidth="1"/>
    <col min="31" max="31" width="15.85546875" style="19" customWidth="1"/>
    <col min="32" max="32" width="11.7109375" style="19" customWidth="1"/>
    <col min="33" max="33" width="18.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57031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71" t="str">
        <f>'1. паспорт местоположение'!A12:C12</f>
        <v>J_NS1200.PS.0043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9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9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9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98" s="22"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98" s="22" customFormat="1" x14ac:dyDescent="0.25">
      <c r="A21" s="450" t="s">
        <v>434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98" s="22" customFormat="1" ht="58.5" customHeight="1" x14ac:dyDescent="0.25">
      <c r="A22" s="451" t="s">
        <v>52</v>
      </c>
      <c r="B22" s="454" t="s">
        <v>24</v>
      </c>
      <c r="C22" s="451" t="s">
        <v>51</v>
      </c>
      <c r="D22" s="451" t="s">
        <v>50</v>
      </c>
      <c r="E22" s="457" t="s">
        <v>445</v>
      </c>
      <c r="F22" s="458"/>
      <c r="G22" s="458"/>
      <c r="H22" s="458"/>
      <c r="I22" s="458"/>
      <c r="J22" s="458"/>
      <c r="K22" s="458"/>
      <c r="L22" s="459"/>
      <c r="M22" s="451" t="s">
        <v>49</v>
      </c>
      <c r="N22" s="451" t="s">
        <v>48</v>
      </c>
      <c r="O22" s="451" t="s">
        <v>47</v>
      </c>
      <c r="P22" s="460" t="s">
        <v>235</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98" s="22" customFormat="1" ht="64.5" customHeight="1" x14ac:dyDescent="0.25">
      <c r="A23" s="452"/>
      <c r="B23" s="455"/>
      <c r="C23" s="452"/>
      <c r="D23" s="452"/>
      <c r="E23" s="466" t="s">
        <v>23</v>
      </c>
      <c r="F23" s="468" t="s">
        <v>131</v>
      </c>
      <c r="G23" s="468" t="s">
        <v>130</v>
      </c>
      <c r="H23" s="468" t="s">
        <v>129</v>
      </c>
      <c r="I23" s="472" t="s">
        <v>358</v>
      </c>
      <c r="J23" s="472" t="s">
        <v>359</v>
      </c>
      <c r="K23" s="472" t="s">
        <v>360</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9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98" t="s">
        <v>13</v>
      </c>
      <c r="AG24" s="98" t="s">
        <v>12</v>
      </c>
      <c r="AH24" s="99" t="s">
        <v>2</v>
      </c>
      <c r="AI24" s="99" t="s">
        <v>11</v>
      </c>
      <c r="AJ24" s="453"/>
      <c r="AK24" s="453"/>
      <c r="AL24" s="453"/>
      <c r="AM24" s="453"/>
      <c r="AN24" s="453"/>
      <c r="AO24" s="453"/>
      <c r="AP24" s="453"/>
      <c r="AQ24" s="463"/>
      <c r="AR24" s="460"/>
      <c r="AS24" s="460"/>
      <c r="AT24" s="460"/>
      <c r="AU24" s="460"/>
      <c r="AV24" s="465"/>
    </row>
    <row r="25" spans="1:9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98" s="176" customFormat="1" ht="120" x14ac:dyDescent="0.25">
      <c r="A26" s="352" t="s">
        <v>523</v>
      </c>
      <c r="B26" s="353" t="s">
        <v>553</v>
      </c>
      <c r="C26" s="353" t="s">
        <v>524</v>
      </c>
      <c r="D26" s="354" t="s">
        <v>302</v>
      </c>
      <c r="E26" s="354" t="s">
        <v>302</v>
      </c>
      <c r="F26" s="354" t="s">
        <v>302</v>
      </c>
      <c r="G26" s="354" t="s">
        <v>302</v>
      </c>
      <c r="H26" s="354" t="s">
        <v>302</v>
      </c>
      <c r="I26" s="354" t="s">
        <v>302</v>
      </c>
      <c r="J26" s="354" t="s">
        <v>302</v>
      </c>
      <c r="K26" s="354" t="s">
        <v>302</v>
      </c>
      <c r="L26" s="354" t="s">
        <v>302</v>
      </c>
      <c r="M26" s="353" t="s">
        <v>525</v>
      </c>
      <c r="N26" s="355" t="s">
        <v>526</v>
      </c>
      <c r="O26" s="353" t="s">
        <v>527</v>
      </c>
      <c r="P26" s="356">
        <v>208868</v>
      </c>
      <c r="Q26" s="353" t="s">
        <v>528</v>
      </c>
      <c r="R26" s="357">
        <v>146208</v>
      </c>
      <c r="S26" s="353" t="s">
        <v>529</v>
      </c>
      <c r="T26" s="353" t="s">
        <v>530</v>
      </c>
      <c r="U26" s="353">
        <v>2</v>
      </c>
      <c r="V26" s="353">
        <v>2</v>
      </c>
      <c r="W26" s="353" t="s">
        <v>531</v>
      </c>
      <c r="X26" s="357">
        <v>146204</v>
      </c>
      <c r="Y26" s="358"/>
      <c r="Z26" s="353">
        <v>1</v>
      </c>
      <c r="AA26" s="357">
        <v>144449</v>
      </c>
      <c r="AB26" s="357">
        <v>144449</v>
      </c>
      <c r="AC26" s="353" t="s">
        <v>531</v>
      </c>
      <c r="AD26" s="357">
        <v>170450</v>
      </c>
      <c r="AE26" s="357">
        <v>0</v>
      </c>
      <c r="AF26" s="359" t="s">
        <v>532</v>
      </c>
      <c r="AG26" s="353" t="s">
        <v>533</v>
      </c>
      <c r="AH26" s="353" t="s">
        <v>534</v>
      </c>
      <c r="AI26" s="353" t="s">
        <v>535</v>
      </c>
      <c r="AJ26" s="353" t="s">
        <v>536</v>
      </c>
      <c r="AK26" s="353" t="s">
        <v>537</v>
      </c>
      <c r="AL26" s="358"/>
      <c r="AM26" s="358"/>
      <c r="AN26" s="360"/>
      <c r="AO26" s="358"/>
      <c r="AP26" s="353" t="s">
        <v>538</v>
      </c>
      <c r="AQ26" s="353" t="s">
        <v>539</v>
      </c>
      <c r="AR26" s="353" t="s">
        <v>538</v>
      </c>
      <c r="AS26" s="353" t="s">
        <v>540</v>
      </c>
      <c r="AT26" s="353" t="s">
        <v>541</v>
      </c>
      <c r="AU26" s="358"/>
      <c r="AV26" s="353" t="s">
        <v>542</v>
      </c>
      <c r="AW26" s="177"/>
      <c r="AX26" s="177"/>
      <c r="AY26" s="177"/>
      <c r="AZ26" s="177"/>
      <c r="BA26" s="177"/>
      <c r="BB26" s="177"/>
      <c r="BC26" s="177"/>
      <c r="BD26" s="177"/>
      <c r="BE26" s="177"/>
      <c r="BF26" s="177"/>
      <c r="BG26" s="177"/>
      <c r="BH26" s="177"/>
      <c r="BI26" s="177"/>
      <c r="BJ26" s="177"/>
      <c r="BK26" s="177"/>
      <c r="BL26" s="177"/>
      <c r="BM26" s="177"/>
      <c r="BN26" s="177"/>
      <c r="BO26" s="177"/>
      <c r="BP26" s="177"/>
      <c r="BQ26" s="177"/>
      <c r="BR26" s="177"/>
      <c r="BS26" s="177"/>
      <c r="BT26" s="177"/>
      <c r="BU26" s="177"/>
      <c r="BV26" s="177"/>
      <c r="BW26" s="177"/>
      <c r="BX26" s="177"/>
      <c r="BY26" s="177"/>
      <c r="BZ26" s="177"/>
      <c r="CA26" s="177"/>
      <c r="CB26" s="177"/>
      <c r="CC26" s="177"/>
      <c r="CD26" s="177"/>
      <c r="CE26" s="177"/>
      <c r="CF26" s="177"/>
      <c r="CG26" s="177"/>
      <c r="CH26" s="177"/>
      <c r="CI26" s="177"/>
      <c r="CJ26" s="177"/>
      <c r="CK26" s="177"/>
      <c r="CL26" s="177"/>
      <c r="CM26" s="177"/>
      <c r="CN26" s="177"/>
      <c r="CO26" s="177"/>
      <c r="CP26" s="177"/>
      <c r="CQ26" s="177"/>
      <c r="CR26" s="177"/>
      <c r="CS26" s="177"/>
      <c r="CT26" s="177"/>
    </row>
    <row r="27" spans="1:98" s="176" customFormat="1" x14ac:dyDescent="0.25">
      <c r="W27" s="353" t="s">
        <v>543</v>
      </c>
      <c r="X27" s="357">
        <v>146123</v>
      </c>
      <c r="AA27" s="357">
        <v>146123</v>
      </c>
      <c r="AW27" s="177"/>
      <c r="AX27" s="177"/>
      <c r="AY27" s="177"/>
      <c r="AZ27" s="177"/>
      <c r="BA27" s="177"/>
      <c r="BB27" s="177"/>
      <c r="BC27" s="177"/>
      <c r="BD27" s="177"/>
      <c r="BE27" s="177"/>
      <c r="BF27" s="177"/>
      <c r="BG27" s="177"/>
      <c r="BH27" s="177"/>
      <c r="BI27" s="177"/>
      <c r="BJ27" s="177"/>
      <c r="BK27" s="177"/>
      <c r="BL27" s="177"/>
      <c r="BM27" s="177"/>
      <c r="BN27" s="177"/>
      <c r="BO27" s="177"/>
      <c r="BP27" s="177"/>
      <c r="BQ27" s="177"/>
      <c r="BR27" s="177"/>
      <c r="BS27" s="177"/>
      <c r="BT27" s="177"/>
      <c r="BU27" s="177"/>
      <c r="BV27" s="177"/>
      <c r="BW27" s="177"/>
      <c r="BX27" s="177"/>
      <c r="BY27" s="177"/>
      <c r="BZ27" s="177"/>
      <c r="CA27" s="177"/>
      <c r="CB27" s="177"/>
      <c r="CC27" s="177"/>
      <c r="CD27" s="177"/>
      <c r="CE27" s="177"/>
      <c r="CF27" s="177"/>
      <c r="CG27" s="177"/>
      <c r="CH27" s="177"/>
      <c r="CI27" s="177"/>
      <c r="CJ27" s="177"/>
      <c r="CK27" s="177"/>
      <c r="CL27" s="177"/>
      <c r="CM27" s="177"/>
      <c r="CN27" s="177"/>
      <c r="CO27" s="177"/>
      <c r="CP27" s="177"/>
      <c r="CQ27" s="177"/>
      <c r="CR27" s="177"/>
      <c r="CS27" s="177"/>
      <c r="CT27"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0" sqref="B30"/>
    </sheetView>
  </sheetViews>
  <sheetFormatPr defaultRowHeight="15.75" x14ac:dyDescent="0.25"/>
  <cols>
    <col min="1" max="2" width="66.140625" style="77" customWidth="1"/>
    <col min="3" max="3" width="10.7109375" style="78" customWidth="1"/>
    <col min="4" max="4" width="68.85546875" style="78" customWidth="1"/>
    <col min="5"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2" t="s">
        <v>69</v>
      </c>
    </row>
    <row r="2" spans="1:8" ht="18.75" x14ac:dyDescent="0.3">
      <c r="B2" s="15" t="s">
        <v>10</v>
      </c>
    </row>
    <row r="3" spans="1:8" ht="18.75" x14ac:dyDescent="0.3">
      <c r="B3" s="15" t="s">
        <v>453</v>
      </c>
    </row>
    <row r="4" spans="1:8" x14ac:dyDescent="0.25">
      <c r="B4" s="35"/>
    </row>
    <row r="5" spans="1:8" ht="18.75" x14ac:dyDescent="0.3">
      <c r="A5" s="475" t="str">
        <f>'1. паспорт местоположение'!A5:C5</f>
        <v>Год раскрытия информации: 2022 год</v>
      </c>
      <c r="B5" s="475"/>
      <c r="C5" s="58"/>
      <c r="D5" s="58"/>
      <c r="E5" s="58"/>
      <c r="F5" s="58"/>
      <c r="G5" s="58"/>
      <c r="H5" s="58"/>
    </row>
    <row r="6" spans="1:8" ht="18.75" x14ac:dyDescent="0.3">
      <c r="A6" s="103"/>
      <c r="B6" s="103"/>
      <c r="C6" s="103"/>
      <c r="D6" s="103"/>
      <c r="E6" s="103"/>
      <c r="F6" s="103"/>
      <c r="G6" s="103"/>
      <c r="H6" s="103"/>
    </row>
    <row r="7" spans="1:8" ht="18.75" x14ac:dyDescent="0.25">
      <c r="A7" s="376" t="s">
        <v>9</v>
      </c>
      <c r="B7" s="376"/>
      <c r="C7" s="102"/>
      <c r="D7" s="102"/>
      <c r="E7" s="102"/>
      <c r="F7" s="102"/>
      <c r="G7" s="102"/>
      <c r="H7" s="102"/>
    </row>
    <row r="8" spans="1:8" ht="18.75" x14ac:dyDescent="0.25">
      <c r="A8" s="102"/>
      <c r="B8" s="102"/>
      <c r="C8" s="102"/>
      <c r="D8" s="102"/>
      <c r="E8" s="102"/>
      <c r="F8" s="102"/>
      <c r="G8" s="102"/>
      <c r="H8" s="102"/>
    </row>
    <row r="9" spans="1:8" x14ac:dyDescent="0.25">
      <c r="A9" s="371" t="str">
        <f>'1. паспорт местоположение'!A9:C9</f>
        <v>АО "Россети Тюмень"</v>
      </c>
      <c r="B9" s="371"/>
      <c r="C9" s="100"/>
      <c r="D9" s="100"/>
      <c r="E9" s="100"/>
      <c r="F9" s="100"/>
      <c r="G9" s="100"/>
      <c r="H9" s="100"/>
    </row>
    <row r="10" spans="1:8" x14ac:dyDescent="0.25">
      <c r="A10" s="372" t="s">
        <v>8</v>
      </c>
      <c r="B10" s="372"/>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71" t="str">
        <f>'1. паспорт местоположение'!A12:C12</f>
        <v>J_NS1200.PS.0043</v>
      </c>
      <c r="B12" s="371"/>
      <c r="C12" s="122"/>
      <c r="D12" s="100"/>
      <c r="E12" s="100"/>
      <c r="F12" s="100"/>
      <c r="G12" s="100"/>
      <c r="H12" s="100"/>
    </row>
    <row r="13" spans="1:8" x14ac:dyDescent="0.25">
      <c r="A13" s="372" t="s">
        <v>7</v>
      </c>
      <c r="B13" s="372"/>
      <c r="C13" s="27"/>
      <c r="D13" s="101"/>
      <c r="E13" s="101"/>
      <c r="F13" s="101"/>
      <c r="G13" s="101"/>
      <c r="H13" s="101"/>
    </row>
    <row r="14" spans="1:8" ht="18.75" x14ac:dyDescent="0.25">
      <c r="A14" s="11"/>
      <c r="B14" s="11"/>
      <c r="C14" s="123"/>
      <c r="D14" s="11"/>
      <c r="E14" s="11"/>
      <c r="F14" s="11"/>
      <c r="G14" s="11"/>
      <c r="H14" s="11"/>
    </row>
    <row r="15" spans="1:8" ht="50.25" customHeight="1" x14ac:dyDescent="0.25">
      <c r="A15" s="48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480"/>
      <c r="C15" s="123"/>
      <c r="D15" s="100"/>
      <c r="E15" s="100"/>
      <c r="F15" s="100"/>
      <c r="G15" s="100"/>
      <c r="H15" s="100"/>
    </row>
    <row r="16" spans="1:8" x14ac:dyDescent="0.25">
      <c r="A16" s="372" t="s">
        <v>6</v>
      </c>
      <c r="B16" s="372"/>
      <c r="C16" s="123"/>
      <c r="D16" s="101"/>
      <c r="E16" s="101"/>
      <c r="F16" s="101"/>
      <c r="G16" s="101"/>
      <c r="H16" s="101"/>
    </row>
    <row r="17" spans="1:4" x14ac:dyDescent="0.25">
      <c r="B17" s="79"/>
      <c r="C17" s="124"/>
    </row>
    <row r="18" spans="1:4" ht="33.75" customHeight="1" x14ac:dyDescent="0.25">
      <c r="A18" s="481" t="s">
        <v>435</v>
      </c>
      <c r="B18" s="482"/>
    </row>
    <row r="19" spans="1:4" x14ac:dyDescent="0.25">
      <c r="B19" s="35"/>
    </row>
    <row r="20" spans="1:4" ht="16.5" thickBot="1" x14ac:dyDescent="0.3">
      <c r="B20" s="80"/>
    </row>
    <row r="21" spans="1:4" ht="83.25" customHeight="1" thickBot="1" x14ac:dyDescent="0.3">
      <c r="A21" s="81" t="s">
        <v>309</v>
      </c>
      <c r="B21" s="82" t="str">
        <f>A15</f>
        <v>Надстройка 220 кВ на ПС 110/10 кВ Батово с ВЛ 220 кВ (строительство надстройки с трансформаторной мощностью 2х125 МВА и ВЛ протяженностью 2х90 км)</v>
      </c>
    </row>
    <row r="22" spans="1:4" ht="27.75" customHeight="1" thickBot="1" x14ac:dyDescent="0.3">
      <c r="A22" s="81" t="s">
        <v>310</v>
      </c>
      <c r="B22" s="82" t="s">
        <v>467</v>
      </c>
    </row>
    <row r="23" spans="1:4" ht="22.5" customHeight="1" thickBot="1" x14ac:dyDescent="0.3">
      <c r="A23" s="81" t="s">
        <v>290</v>
      </c>
      <c r="B23" s="128" t="s">
        <v>551</v>
      </c>
      <c r="C23" s="225"/>
      <c r="D23" s="226"/>
    </row>
    <row r="24" spans="1:4" ht="35.25" customHeight="1" thickBot="1" x14ac:dyDescent="0.3">
      <c r="A24" s="81" t="s">
        <v>311</v>
      </c>
      <c r="B24" s="239" t="s">
        <v>565</v>
      </c>
      <c r="C24" s="225"/>
      <c r="D24" s="226"/>
    </row>
    <row r="25" spans="1:4" ht="28.5" customHeight="1" thickBot="1" x14ac:dyDescent="0.3">
      <c r="A25" s="83" t="s">
        <v>312</v>
      </c>
      <c r="B25" s="237">
        <f>'3.3 паспорт описание'!C29</f>
        <v>2027</v>
      </c>
      <c r="C25" s="225"/>
      <c r="D25" s="226"/>
    </row>
    <row r="26" spans="1:4" ht="22.5" customHeight="1" thickBot="1" x14ac:dyDescent="0.3">
      <c r="A26" s="84" t="s">
        <v>313</v>
      </c>
      <c r="B26" s="237" t="str">
        <f>'3.3 паспорт описание'!C30</f>
        <v>П</v>
      </c>
      <c r="C26" s="225"/>
      <c r="D26" s="226"/>
    </row>
    <row r="27" spans="1:4" ht="29.25" thickBot="1" x14ac:dyDescent="0.3">
      <c r="A27" s="90" t="s">
        <v>466</v>
      </c>
      <c r="B27" s="178">
        <f>'6.2. Паспорт фин осв ввод'!D24</f>
        <v>5645.3794800000005</v>
      </c>
      <c r="C27" s="227"/>
      <c r="D27" s="226"/>
    </row>
    <row r="28" spans="1:4" ht="16.5" thickBot="1" x14ac:dyDescent="0.3">
      <c r="A28" s="86" t="s">
        <v>314</v>
      </c>
      <c r="B28" s="86"/>
    </row>
    <row r="29" spans="1:4" ht="29.25" thickBot="1" x14ac:dyDescent="0.3">
      <c r="A29" s="91" t="s">
        <v>315</v>
      </c>
      <c r="B29" s="175">
        <v>173.339</v>
      </c>
      <c r="C29" s="238"/>
    </row>
    <row r="30" spans="1:4" ht="29.25" thickBot="1" x14ac:dyDescent="0.3">
      <c r="A30" s="91" t="s">
        <v>316</v>
      </c>
      <c r="B30" s="175">
        <f>B32+B42</f>
        <v>173.339</v>
      </c>
    </row>
    <row r="31" spans="1:4" ht="16.5" thickBot="1" x14ac:dyDescent="0.3">
      <c r="A31" s="86" t="s">
        <v>317</v>
      </c>
      <c r="B31" s="86"/>
    </row>
    <row r="32" spans="1:4" ht="29.25" thickBot="1" x14ac:dyDescent="0.3">
      <c r="A32" s="91" t="s">
        <v>318</v>
      </c>
      <c r="B32" s="175">
        <f>B33</f>
        <v>173.339</v>
      </c>
    </row>
    <row r="33" spans="1:2" ht="33.75" customHeight="1" x14ac:dyDescent="0.25">
      <c r="A33" s="170" t="s">
        <v>519</v>
      </c>
      <c r="B33" s="171">
        <v>173.339</v>
      </c>
    </row>
    <row r="34" spans="1:2" x14ac:dyDescent="0.25">
      <c r="A34" s="172" t="s">
        <v>320</v>
      </c>
      <c r="B34" s="243">
        <f>B33/$B$27</f>
        <v>3.0704578959499809E-2</v>
      </c>
    </row>
    <row r="35" spans="1:2" x14ac:dyDescent="0.25">
      <c r="A35" s="172" t="s">
        <v>321</v>
      </c>
      <c r="B35" s="174">
        <v>0</v>
      </c>
    </row>
    <row r="36" spans="1:2" ht="16.5" thickBot="1" x14ac:dyDescent="0.3">
      <c r="A36" s="172" t="s">
        <v>322</v>
      </c>
      <c r="B36" s="174">
        <v>0</v>
      </c>
    </row>
    <row r="37" spans="1:2" ht="29.25" thickBot="1" x14ac:dyDescent="0.3">
      <c r="A37" s="91" t="s">
        <v>323</v>
      </c>
      <c r="B37" s="86" t="s">
        <v>470</v>
      </c>
    </row>
    <row r="38" spans="1:2" ht="16.5" thickBot="1" x14ac:dyDescent="0.3">
      <c r="A38" s="86" t="s">
        <v>319</v>
      </c>
      <c r="B38" s="86"/>
    </row>
    <row r="39" spans="1:2" ht="16.5" thickBot="1" x14ac:dyDescent="0.3">
      <c r="A39" s="86" t="s">
        <v>320</v>
      </c>
      <c r="B39" s="86"/>
    </row>
    <row r="40" spans="1:2" ht="16.5" thickBot="1" x14ac:dyDescent="0.3">
      <c r="A40" s="86" t="s">
        <v>321</v>
      </c>
      <c r="B40" s="86"/>
    </row>
    <row r="41" spans="1:2" ht="16.5" thickBot="1" x14ac:dyDescent="0.3">
      <c r="A41" s="86" t="s">
        <v>322</v>
      </c>
      <c r="B41" s="86"/>
    </row>
    <row r="42" spans="1:2" ht="29.25" thickBot="1" x14ac:dyDescent="0.3">
      <c r="A42" s="91" t="s">
        <v>324</v>
      </c>
      <c r="B42" s="86">
        <v>0</v>
      </c>
    </row>
    <row r="43" spans="1:2" ht="16.5" thickBot="1" x14ac:dyDescent="0.3">
      <c r="A43" s="86" t="s">
        <v>319</v>
      </c>
      <c r="B43" s="86"/>
    </row>
    <row r="44" spans="1:2" ht="16.5" thickBot="1" x14ac:dyDescent="0.3">
      <c r="A44" s="86" t="s">
        <v>320</v>
      </c>
      <c r="B44" s="86"/>
    </row>
    <row r="45" spans="1:2" ht="16.5" thickBot="1" x14ac:dyDescent="0.3">
      <c r="A45" s="86" t="s">
        <v>321</v>
      </c>
      <c r="B45" s="86"/>
    </row>
    <row r="46" spans="1:2" ht="16.5" thickBot="1" x14ac:dyDescent="0.3">
      <c r="A46" s="86" t="s">
        <v>322</v>
      </c>
      <c r="B46" s="86"/>
    </row>
    <row r="47" spans="1:2" ht="29.25" thickBot="1" x14ac:dyDescent="0.3">
      <c r="A47" s="85" t="s">
        <v>325</v>
      </c>
      <c r="B47" s="86">
        <v>33</v>
      </c>
    </row>
    <row r="48" spans="1:2" ht="16.5" thickBot="1" x14ac:dyDescent="0.3">
      <c r="A48" s="87" t="s">
        <v>317</v>
      </c>
      <c r="B48" s="86" t="s">
        <v>462</v>
      </c>
    </row>
    <row r="49" spans="1:4" ht="16.5" thickBot="1" x14ac:dyDescent="0.3">
      <c r="A49" s="87" t="s">
        <v>326</v>
      </c>
      <c r="B49" s="86">
        <v>0</v>
      </c>
    </row>
    <row r="50" spans="1:4" ht="16.5" thickBot="1" x14ac:dyDescent="0.3">
      <c r="A50" s="87" t="s">
        <v>327</v>
      </c>
      <c r="B50" s="86">
        <v>0</v>
      </c>
    </row>
    <row r="51" spans="1:4" ht="16.5" thickBot="1" x14ac:dyDescent="0.3">
      <c r="A51" s="87" t="s">
        <v>328</v>
      </c>
      <c r="B51" s="86">
        <v>100</v>
      </c>
    </row>
    <row r="52" spans="1:4" ht="16.5" thickBot="1" x14ac:dyDescent="0.3">
      <c r="A52" s="214" t="s">
        <v>329</v>
      </c>
      <c r="B52" s="213">
        <v>0</v>
      </c>
    </row>
    <row r="53" spans="1:4" ht="16.5" thickBot="1" x14ac:dyDescent="0.3">
      <c r="A53" s="214" t="s">
        <v>330</v>
      </c>
      <c r="B53" s="215">
        <v>0</v>
      </c>
    </row>
    <row r="54" spans="1:4" ht="16.5" thickBot="1" x14ac:dyDescent="0.3">
      <c r="A54" s="214" t="s">
        <v>331</v>
      </c>
      <c r="B54" s="213">
        <v>0</v>
      </c>
    </row>
    <row r="55" spans="1:4" ht="16.5" thickBot="1" x14ac:dyDescent="0.3">
      <c r="A55" s="214" t="s">
        <v>332</v>
      </c>
      <c r="B55" s="215">
        <v>0</v>
      </c>
    </row>
    <row r="56" spans="1:4" ht="15.75" customHeight="1" thickBot="1" x14ac:dyDescent="0.3">
      <c r="A56" s="214" t="s">
        <v>333</v>
      </c>
      <c r="B56" s="213" t="s">
        <v>462</v>
      </c>
      <c r="C56" s="476"/>
      <c r="D56" s="121"/>
    </row>
    <row r="57" spans="1:4" x14ac:dyDescent="0.25">
      <c r="A57" s="88" t="s">
        <v>334</v>
      </c>
      <c r="B57" s="173" t="s">
        <v>520</v>
      </c>
      <c r="C57" s="476"/>
      <c r="D57" s="121"/>
    </row>
    <row r="58" spans="1:4" ht="23.25" customHeight="1" x14ac:dyDescent="0.25">
      <c r="A58" s="88" t="s">
        <v>335</v>
      </c>
      <c r="B58" s="173" t="s">
        <v>521</v>
      </c>
      <c r="C58" s="476"/>
      <c r="D58" s="121"/>
    </row>
    <row r="59" spans="1:4" x14ac:dyDescent="0.25">
      <c r="A59" s="88" t="s">
        <v>336</v>
      </c>
      <c r="B59" s="88"/>
      <c r="C59" s="476"/>
      <c r="D59" s="121"/>
    </row>
    <row r="60" spans="1:4" x14ac:dyDescent="0.25">
      <c r="A60" s="88" t="s">
        <v>337</v>
      </c>
      <c r="B60" s="88"/>
      <c r="C60" s="476"/>
      <c r="D60" s="77"/>
    </row>
    <row r="61" spans="1:4" ht="16.5" thickBot="1" x14ac:dyDescent="0.3">
      <c r="A61" s="89" t="s">
        <v>338</v>
      </c>
      <c r="B61" s="89"/>
      <c r="C61" s="476"/>
      <c r="D61" s="77"/>
    </row>
    <row r="62" spans="1:4" ht="29.25" thickBot="1" x14ac:dyDescent="0.3">
      <c r="A62" s="216" t="s">
        <v>339</v>
      </c>
      <c r="B62" s="217" t="s">
        <v>470</v>
      </c>
    </row>
    <row r="63" spans="1:4" ht="29.25" thickBot="1" x14ac:dyDescent="0.3">
      <c r="A63" s="216" t="s">
        <v>340</v>
      </c>
      <c r="B63" s="217" t="s">
        <v>470</v>
      </c>
    </row>
    <row r="64" spans="1:4" ht="16.5" thickBot="1" x14ac:dyDescent="0.3">
      <c r="A64" s="87" t="s">
        <v>317</v>
      </c>
      <c r="B64" s="86" t="s">
        <v>470</v>
      </c>
    </row>
    <row r="65" spans="1:2" ht="16.5" thickBot="1" x14ac:dyDescent="0.3">
      <c r="A65" s="87" t="s">
        <v>341</v>
      </c>
      <c r="B65" s="86" t="s">
        <v>470</v>
      </c>
    </row>
    <row r="66" spans="1:2" ht="16.5" thickBot="1" x14ac:dyDescent="0.3">
      <c r="A66" s="87" t="s">
        <v>342</v>
      </c>
      <c r="B66" s="86" t="s">
        <v>470</v>
      </c>
    </row>
    <row r="67" spans="1:2" ht="16.5" thickBot="1" x14ac:dyDescent="0.3">
      <c r="A67" s="219" t="s">
        <v>343</v>
      </c>
      <c r="B67" s="218" t="s">
        <v>548</v>
      </c>
    </row>
    <row r="68" spans="1:2" ht="16.5" thickBot="1" x14ac:dyDescent="0.3">
      <c r="A68" s="219" t="s">
        <v>344</v>
      </c>
      <c r="B68" s="218" t="s">
        <v>549</v>
      </c>
    </row>
    <row r="69" spans="1:2" ht="16.5" thickBot="1" x14ac:dyDescent="0.3">
      <c r="A69" s="88" t="s">
        <v>345</v>
      </c>
      <c r="B69" s="86" t="s">
        <v>470</v>
      </c>
    </row>
    <row r="70" spans="1:2" ht="16.5" thickBot="1" x14ac:dyDescent="0.3">
      <c r="A70" s="88" t="s">
        <v>346</v>
      </c>
      <c r="B70" s="86" t="s">
        <v>470</v>
      </c>
    </row>
    <row r="71" spans="1:2" ht="16.5" thickBot="1" x14ac:dyDescent="0.3">
      <c r="A71" s="88" t="s">
        <v>347</v>
      </c>
      <c r="B71" s="86" t="s">
        <v>470</v>
      </c>
    </row>
    <row r="72" spans="1:2" ht="29.25" thickBot="1" x14ac:dyDescent="0.3">
      <c r="A72" s="92" t="s">
        <v>348</v>
      </c>
      <c r="B72" s="86" t="s">
        <v>550</v>
      </c>
    </row>
    <row r="73" spans="1:2" ht="28.5" x14ac:dyDescent="0.25">
      <c r="A73" s="85" t="s">
        <v>349</v>
      </c>
      <c r="B73" s="477" t="s">
        <v>471</v>
      </c>
    </row>
    <row r="74" spans="1:2" x14ac:dyDescent="0.25">
      <c r="A74" s="88" t="s">
        <v>350</v>
      </c>
      <c r="B74" s="478"/>
    </row>
    <row r="75" spans="1:2" x14ac:dyDescent="0.25">
      <c r="A75" s="88" t="s">
        <v>351</v>
      </c>
      <c r="B75" s="478"/>
    </row>
    <row r="76" spans="1:2" x14ac:dyDescent="0.25">
      <c r="A76" s="88" t="s">
        <v>352</v>
      </c>
      <c r="B76" s="478"/>
    </row>
    <row r="77" spans="1:2" x14ac:dyDescent="0.25">
      <c r="A77" s="88" t="s">
        <v>353</v>
      </c>
      <c r="B77" s="478"/>
    </row>
    <row r="78" spans="1:2" ht="16.5" thickBot="1" x14ac:dyDescent="0.3">
      <c r="A78" s="93" t="s">
        <v>354</v>
      </c>
      <c r="B78" s="479"/>
    </row>
    <row r="81" spans="1:2" x14ac:dyDescent="0.25">
      <c r="A81" s="94"/>
      <c r="B81" s="95"/>
    </row>
    <row r="82" spans="1:2" x14ac:dyDescent="0.25">
      <c r="B82" s="96"/>
    </row>
    <row r="83" spans="1:2" x14ac:dyDescent="0.25">
      <c r="B83" s="9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2022-03-21T10:33:29Z</dcterms:modified>
</cp:coreProperties>
</file>